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as.bajalis\Luko\1. Sutartys\x. Ruošiniai\ŽN sutartis\1. Galutinė\Š\"/>
    </mc:Choice>
  </mc:AlternateContent>
  <xr:revisionPtr revIDLastSave="0" documentId="8_{32EEC572-F567-433E-AA16-399557E81AB7}" xr6:coauthVersionLast="47" xr6:coauthVersionMax="47" xr10:uidLastSave="{00000000-0000-0000-0000-000000000000}"/>
  <bookViews>
    <workbookView xWindow="28680" yWindow="-120" windowWidth="38640" windowHeight="21120" xr2:uid="{D4AD3C7C-5779-4A54-B8E8-821EA5222A80}"/>
  </bookViews>
  <sheets>
    <sheet name="Įkainiai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K212" i="1"/>
  <c r="I214" i="1"/>
  <c r="I204" i="1"/>
  <c r="I191" i="1"/>
  <c r="I133" i="1"/>
  <c r="H203" i="1"/>
  <c r="L157" i="1"/>
  <c r="K157" i="1"/>
  <c r="H157" i="1"/>
  <c r="L185" i="1"/>
  <c r="K185" i="1"/>
  <c r="H185" i="1"/>
  <c r="L187" i="1"/>
  <c r="K187" i="1"/>
  <c r="H187" i="1"/>
  <c r="L132" i="1"/>
  <c r="K132" i="1"/>
  <c r="H132" i="1"/>
  <c r="H51" i="1"/>
  <c r="K51" i="1"/>
  <c r="L51" i="1"/>
  <c r="H103" i="1"/>
  <c r="L103" i="1"/>
  <c r="K103" i="1"/>
  <c r="K102" i="1"/>
  <c r="H102" i="1"/>
  <c r="L102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2" i="1"/>
  <c r="L53" i="1"/>
  <c r="L54" i="1"/>
  <c r="L55" i="1"/>
  <c r="L56" i="1"/>
  <c r="L57" i="1"/>
  <c r="L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2" i="1"/>
  <c r="K53" i="1"/>
  <c r="K54" i="1"/>
  <c r="K55" i="1"/>
  <c r="K56" i="1"/>
  <c r="K57" i="1"/>
  <c r="K13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66" i="1"/>
  <c r="L200" i="1"/>
  <c r="L201" i="1"/>
  <c r="L202" i="1"/>
  <c r="L203" i="1"/>
  <c r="L212" i="1"/>
  <c r="L213" i="1"/>
  <c r="L199" i="1"/>
  <c r="K200" i="1"/>
  <c r="K201" i="1"/>
  <c r="K202" i="1"/>
  <c r="K203" i="1"/>
  <c r="K213" i="1"/>
  <c r="K199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6" i="1"/>
  <c r="K188" i="1"/>
  <c r="K189" i="1"/>
  <c r="K190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6" i="1"/>
  <c r="L188" i="1"/>
  <c r="L189" i="1"/>
  <c r="L190" i="1"/>
  <c r="L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6" i="1"/>
  <c r="H188" i="1"/>
  <c r="H189" i="1"/>
  <c r="H190" i="1"/>
  <c r="H141" i="1"/>
  <c r="K141" i="1"/>
  <c r="H213" i="1"/>
  <c r="H212" i="1"/>
  <c r="H200" i="1"/>
  <c r="H201" i="1"/>
  <c r="H202" i="1"/>
  <c r="H199" i="1"/>
  <c r="H13" i="1"/>
  <c r="L217" i="1" l="1"/>
</calcChain>
</file>

<file path=xl/sharedStrings.xml><?xml version="1.0" encoding="utf-8"?>
<sst xmlns="http://schemas.openxmlformats.org/spreadsheetml/2006/main" count="419" uniqueCount="206">
  <si>
    <t>vnt</t>
  </si>
  <si>
    <t>Kiekis</t>
  </si>
  <si>
    <t>Demontavimo / ardymo įkainiai</t>
  </si>
  <si>
    <t>Sienų tinko pertrynimas, nuvalant dažus arba tapetus, kai pertrynimo vietos plotas iki 5 m2</t>
  </si>
  <si>
    <t>m2</t>
  </si>
  <si>
    <t>Sienų tinko pertrynimas, nuvalant dažus arba tapetus, kai pertrynimo vietos plotas daugiau kaip 5 m2</t>
  </si>
  <si>
    <t>m</t>
  </si>
  <si>
    <t>m3</t>
  </si>
  <si>
    <t>Vidaus vamzdynų (stovų, magistralinių ir prijungiamųjų vamzdynų) ir armatūros demontavimas , kai sąlyginis vamzdžių skersmuo iki 25 mm</t>
  </si>
  <si>
    <t>Vidaus vamzdynų (stovų, magistralinių ir prijungiamųjų vamzdynų) ir armatūros demontavimas , kai sąlyginis vamzdžių skersmuo 50-65 mm</t>
  </si>
  <si>
    <t>Vidaus vamzdynų (stovų, magistralinių ir prijungiamųjų vamzdynų) ir armatūros demontavimas , kai sąlyginis vamzdžių skersmuo 80-100 mm</t>
  </si>
  <si>
    <t>vnt.</t>
  </si>
  <si>
    <t>Vandens maišytuvų nuėmimas</t>
  </si>
  <si>
    <t>Vonių nuėmimas</t>
  </si>
  <si>
    <t>Klozeto puodų arba pisuarų nuėmimas</t>
  </si>
  <si>
    <t>kompl.</t>
  </si>
  <si>
    <t>Asfaltbetonio dangos išardymas</t>
  </si>
  <si>
    <t>Statybinių šiukšlių išvežimas 5 km atstumu automobiliais-savivarčiais, pakraunant rankiniu būdu</t>
  </si>
  <si>
    <t>t</t>
  </si>
  <si>
    <t>Transportuojant statybines šiukšles už kiekvieną papildomą kilometrą pridėti</t>
  </si>
  <si>
    <t>Apdailos įkainiai</t>
  </si>
  <si>
    <t>Sienų, grindų sandūrų izoliavimas hidroizoliacine juosta</t>
  </si>
  <si>
    <t>Sienų aptaisymas gipskartonio plokštėmis, klijuojant prie pagrindo</t>
  </si>
  <si>
    <t>Viensluoksnių gipskartonio pertvarų su metaliniu karkasu ir 50mm izoliacijos sluoksniu įrengimas</t>
  </si>
  <si>
    <t>Viensluoksnių gipskartonio pertvarų su metaliniu karkasu ir 75mm izoliacijos sluoksniu įrengimas</t>
  </si>
  <si>
    <t>Viensluoksnių gipskartonio pertvarų su metaliniu karkasu ir 100mm izoliacijos sluoksniu įrengimas</t>
  </si>
  <si>
    <t>Sienų vidinių paviršių glaistymas gipsiniais glaistais (pirmasis 2.00 mm  storio sluoksnis)</t>
  </si>
  <si>
    <t>Sienų vidinių paviršių glaistymas gipsiniais glaistais (kartotinis 1.50 mm  storio sluoksnis)</t>
  </si>
  <si>
    <t>Vidaus patalpų sienų paruoštų paviršių smulkiai grublėtas dažymas struktūriniais dažais</t>
  </si>
  <si>
    <t>Lubų aptaisymas gipskartonio plokštėmis, įrengiant metalinį karkasą, užtaisant ir glaistant siūles</t>
  </si>
  <si>
    <t>Lubų paviršių pagrindo gruntavimas giliai įsigeriančiais gruntais voleliu</t>
  </si>
  <si>
    <t>Lubų paviršių tarpinis gruntavimas voleliu</t>
  </si>
  <si>
    <t>Lubų paviršių glaistymas gipsiniais glaistais (pirmasis 1.50 mm  storio sluoksnis)</t>
  </si>
  <si>
    <t>Lubų paviršių glaistymas gipsiniais glaistais (kartotinis 1.00 mm  storio sluoksnis)</t>
  </si>
  <si>
    <t>Betono posluoksnių įrengimas grindims,paduodant betoną siurbliu, kai sluoksnio storis  50 mm</t>
  </si>
  <si>
    <t>Mažų plotų asfaltbetonio dangos įrengimas, paskleidžiant masę rankiniu būdu, tankinant vibroplūktuvu ( sluoksnis  5.0 cm storio)</t>
  </si>
  <si>
    <t>Lentų klojiniai laiptų maršų betonavimui</t>
  </si>
  <si>
    <t>Inžinerių sistemų bei prietaisų įkainiai</t>
  </si>
  <si>
    <t>Lizdų gręžimas potinkinėms elektros instalicijos dėžutėms žiediniais grąžtais mūro sienose</t>
  </si>
  <si>
    <t>Lizdų gręžimas potinkinėms elektros instalicijos dėžutėms žiediniais grąžtais betono sienose</t>
  </si>
  <si>
    <t>Potinkinių elektros instaliacinių dėžučių įstatymas į paruoštus lizdus , kai dėžutės apvalios  d iki 100 mm</t>
  </si>
  <si>
    <t>Galios automatinių jungiklių montavimas spintose (dėžese) , kai nominali srovė iki 100 A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</si>
  <si>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</si>
  <si>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</si>
  <si>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</si>
  <si>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</si>
  <si>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Vandens skaitiklių su movinėmis jungtimis montavimas ( jungties skersmuo iki 25 mm)</t>
  </si>
  <si>
    <t>Vidaus nuotekų plastikinių vamzdynų trapų montavimas , kai trapo skersmuo iki 50 mm</t>
  </si>
  <si>
    <t>Vandentiekio, šildymo ir suspausto oro vamzdynų iš plastikinių vamzdžių tiesimas, tvirtinant prie konstrukcijų ( vamzdžio išorinis skersmuo iki 32 mm)</t>
  </si>
  <si>
    <t>Plastikinių vamzdžių jungimas movomis, alkūnėmis, perėjimais, sandūras sulydant ( vamzdžio išorinis skersmuo iki 32 mm)</t>
  </si>
  <si>
    <t>Plastikinių vamzdžių jungimas trišakiais, sandūras sulydant ( vamzdžio išorinis skersmuo iki 32 mm)</t>
  </si>
  <si>
    <t>Stovo dušui pritvirtinimas prie sienos</t>
  </si>
  <si>
    <t>Uždarų dušų kabinų su dugnais montavimas</t>
  </si>
  <si>
    <t>Atlenkiamų suoliukų neįgaliesiems montavimas</t>
  </si>
  <si>
    <t>Keltuvų įkainiai</t>
  </si>
  <si>
    <t>Vertikalus keltuvas su visais reikalingais priedais</t>
  </si>
  <si>
    <t>Turėklinis keltuvas su visais reikalingais priedais</t>
  </si>
  <si>
    <t>Dokumentacijos įkainiai</t>
  </si>
  <si>
    <t>Techninio darbo projekto parengimas (keltuvų projektavimas)</t>
  </si>
  <si>
    <t>Darbų užduoties ir sąmatos sudarymas (asmenims būsta pritaikantiems sąvarankiškai)</t>
  </si>
  <si>
    <t>PVM</t>
  </si>
  <si>
    <t>Viso su PVM</t>
  </si>
  <si>
    <t>Maksimalus įkainis be PVM</t>
  </si>
  <si>
    <t>Siūlomas įkainis be PVM</t>
  </si>
  <si>
    <t>Siūlomas įkainis su PVM</t>
  </si>
  <si>
    <t>Pildo Tiekėjas</t>
  </si>
  <si>
    <t>Ar viršijamas įkainis</t>
  </si>
  <si>
    <t>PVM*</t>
  </si>
  <si>
    <t>Eil. Nr.</t>
  </si>
  <si>
    <t>*Jei PVM netaikomas nurodomos priežastys ir įrašoma reikšmė 0%:</t>
  </si>
  <si>
    <t>**Keltuvams ir jų įrengimui taikomas lengvatinis 5% PVM</t>
  </si>
  <si>
    <t>Statinio gelžbetonio konstrukcijų pjovimas diskiniu pjūklu</t>
  </si>
  <si>
    <t xml:space="preserve">Statinio plytų mūro konstrukcijų pjovimas diskiniu pjūklu </t>
  </si>
  <si>
    <t>Vandens skaitiklio demontavimas</t>
  </si>
  <si>
    <t>Šviestuvų demontavimas</t>
  </si>
  <si>
    <t>Laidų demontavimas</t>
  </si>
  <si>
    <t>Ortakių demontavimas</t>
  </si>
  <si>
    <t>Ventiliacijos grotelių demontavimas</t>
  </si>
  <si>
    <t>Dušo kabinos demontavimas</t>
  </si>
  <si>
    <t>Metalinių ir/ar medinių turėklų ardymas</t>
  </si>
  <si>
    <t>Siūlių pjaustymas diskine freza asfaltbetonio dangoje</t>
  </si>
  <si>
    <t xml:space="preserve">Grunto kasimas rankiniu būdu </t>
  </si>
  <si>
    <t xml:space="preserve">Mechanizuotas grunto kasimas, pakraunant ir vežant gruntą 5 km atstumu bei darbas sąvartoje </t>
  </si>
  <si>
    <t xml:space="preserve">Vežant gruntą daugiau arba mažiau kaip 5 km atstumu, už kiekvieną kilometrą pridėti arba atimti </t>
  </si>
  <si>
    <t xml:space="preserve">Krūmų ir smulkių medžių pjovimas rankiniu būdu </t>
  </si>
  <si>
    <t>Nupjautų krūmų ir smulkaus miško šaknų ir kelmų rovimas</t>
  </si>
  <si>
    <t>Minkštų veislių medžių kirtimas</t>
  </si>
  <si>
    <t>Kelmų rovimas</t>
  </si>
  <si>
    <t>Grindų ir sienų teptinės hidroizoliacijos įrengimas, tepant 2 kartus</t>
  </si>
  <si>
    <t>Laiptų nerūdijančio plieno turėklų įrengimas</t>
  </si>
  <si>
    <t>Sienų vidinių paviršių pagrindo gruntavimas giliai įsigeriančiais gruntais</t>
  </si>
  <si>
    <t>Sienų vidinių paviršių tarpinis gruntavimas</t>
  </si>
  <si>
    <t>Sienų vidinių paviršių pagrindo gruntavimas sukibimą gerinančiais gruntais</t>
  </si>
  <si>
    <t>Sienų vidinių paviršių 10 mm storio viensluoksnis tinkas</t>
  </si>
  <si>
    <t>Vagų užtaisymas (tinkavimas), nutiesus elektros tinklo laidus sienų paviršiuose</t>
  </si>
  <si>
    <t>Vagų užtaisymas (tinkavimas), nutiesus elektros laidus lubų paviršiuose</t>
  </si>
  <si>
    <t>Sienų vidinių paviršių apklijavimas apmušalais (tapetais)</t>
  </si>
  <si>
    <t>Sienų vidinių paviršių aptaisymas keraminėmis plytelėmis</t>
  </si>
  <si>
    <t>Lubų paviršių dažymas emulsiniais dažais vienu sluoksniu</t>
  </si>
  <si>
    <t>Lubų paviršių dažymas emulsiniais dažais antru arba kartotiniu sluoksniu</t>
  </si>
  <si>
    <t>Sienų vidinių paviršių dažymas emulsiniais dažais vienu sluoksniu</t>
  </si>
  <si>
    <t>Sienų vidinių paviršių dažymas emulsiniais dažais antru arba kartotiniu sluoksniu</t>
  </si>
  <si>
    <t>Betoninių grindų armavimas tinklais</t>
  </si>
  <si>
    <t>Grindų pagrindų išlyginimas savaime išsilyginančiu skiediniu</t>
  </si>
  <si>
    <t>Keraminių plytelių grindų dangos įrengimas ant išlyginto pagrindo</t>
  </si>
  <si>
    <t>Grindjuosčių tvirtinimas, kai grindjuostės plastiko</t>
  </si>
  <si>
    <t>Medinių durų montavimas, kai staktos standartinės</t>
  </si>
  <si>
    <t>Medinių durų montavimas, kai staktos apgaubiančios</t>
  </si>
  <si>
    <t>Metalinių lauko durų montavimas</t>
  </si>
  <si>
    <t>Balkonų durų blokų montavimas</t>
  </si>
  <si>
    <t>Keičiamų langų vidaus palangių montavimas</t>
  </si>
  <si>
    <t>Keičiamų langų išorės nuolajų (palangių) montavimas</t>
  </si>
  <si>
    <t>Langų ir durų staktų sandūrų su siena izoliavimas montavimo putomis</t>
  </si>
  <si>
    <t>Grunto tankinimas mažosios mechanizacijos priemonėmis</t>
  </si>
  <si>
    <t>Apsauginio šalčiui atsparaus pagrindo sluoksnio įrengimas iš gamtinio smėlio</t>
  </si>
  <si>
    <t>Viensluoksnio  15 cm storio pagrindo įrengimas iš dolomitinės skaldos</t>
  </si>
  <si>
    <t>Šaligatvio pasluoksnio įrengimas (dolomito atsijos, sluoksnio storis  3 cm)</t>
  </si>
  <si>
    <t>Grindinio įrengimas iš betono trinkelių ir/ar plytelių rankiniu būdu, užpilant siūles akmens atsijomis</t>
  </si>
  <si>
    <t>Ažūrinių paviršių įrengimas iš betono trinkelių</t>
  </si>
  <si>
    <t>Betono bordiūrų įrengimas ant betono pagrindo, kai bordiūrai 150x300mm</t>
  </si>
  <si>
    <t>Betono bordiūrų įrengimas ant betono pagrindo, kai bordiūrai 80x200mm</t>
  </si>
  <si>
    <t>Juodų dangų paviršiaus gruntavimas bitumu</t>
  </si>
  <si>
    <t>Vejos mažų plotų atnaujinimas, papildant 10 cm augalinio grunto sluoksniu</t>
  </si>
  <si>
    <t>Polių gręžimas elektrinių gražtu, kai polio gylis iki 1,5m, skersmuo iki 0,3m</t>
  </si>
  <si>
    <t>Gręžtinių polių betonavimas, kai gręžinio skersmuo iki 500 mm</t>
  </si>
  <si>
    <t>Laiptų maršų armavimas atskirais strypais</t>
  </si>
  <si>
    <t>Laiptų maršų betonavimas</t>
  </si>
  <si>
    <t>Lentų klojiniai paprastom konstrukcijoms</t>
  </si>
  <si>
    <t>Mažų apimčių konstrukcijų armavimas atskirais strypais</t>
  </si>
  <si>
    <t>Mažų apimčių sudėtingų konstrukcijų betonavimas</t>
  </si>
  <si>
    <t>Silikatinių plytų mūras</t>
  </si>
  <si>
    <t>Keraminių plytelių dangos įrengimas ant išlyginto pagrindo, aptaisant laiptus</t>
  </si>
  <si>
    <t>Laiptų pakopų ir aikštelių įrengimas iš betono trinkelių</t>
  </si>
  <si>
    <t>Durų apvadų įrengimas</t>
  </si>
  <si>
    <t>Medinių stumdomų durų įrengimas</t>
  </si>
  <si>
    <t>Radiatorių demontavimas</t>
  </si>
  <si>
    <t>Betono pasluoksnio įrengimas formuojant nuolydžius storis 40 - 70 mm</t>
  </si>
  <si>
    <t>Vagų iškirtimas vidaus vamzdynams, kai sienos betono</t>
  </si>
  <si>
    <t>Vagų iškirtimas vidaus vamzdynams, kai sienos plytų</t>
  </si>
  <si>
    <t>Vagų iškirtimas paslėptai instaliacijai vagotuvu tinkuotose sienose</t>
  </si>
  <si>
    <t>Vagų iškirtimas paslėptai instaliacijai vagotuvu betono sienose</t>
  </si>
  <si>
    <t>Vagų iškirtimas paslėptai instaliacijai vagotuvu tinkuotose lubose</t>
  </si>
  <si>
    <t>Vagų iškirtimas paslėptai instaliacijai vagotuvu betono lubose</t>
  </si>
  <si>
    <t>Rozečių montavimas</t>
  </si>
  <si>
    <t>Jungiklio montavimas</t>
  </si>
  <si>
    <t>Dviejų-trijų gyslų laidų tiesimas sienose ir paruoštose vagose (po tinku)</t>
  </si>
  <si>
    <t>Vidaus apšvietimo halogeninių lempų šviestuvų montavimas pakabinamų lubų angose</t>
  </si>
  <si>
    <t>Kabelio tiesimas betonom ir/ar mūro siena</t>
  </si>
  <si>
    <t>Kabelių apsaugos plastikinių gofruotų vamzdžių tvirtinant prie konstrukcijų</t>
  </si>
  <si>
    <t>Movinės uždaromosios armatūros montavimas pastato vandentiekio ir šildymo vamzdynuose, kai sąlyginis skersmuo 15 mm</t>
  </si>
  <si>
    <t>Movinės uždaromosios armatūros montavimas pastato vandentiekio ir šildymo vamzdynuose, kai sąlyginis skersmuo 20 mm</t>
  </si>
  <si>
    <t>Movinės uždaromosios armatūros montavimas pastato vandentiekio ir šildymo vamzdynuose, kai sąlyginis skersmuo 25 mm</t>
  </si>
  <si>
    <t>Revizinių durelių montavimas</t>
  </si>
  <si>
    <t>Šildymo radiatorių montavimas 300-450 mm aukščio ir iki 1600 mm ilgio plieniniais šildymo radiatoriais</t>
  </si>
  <si>
    <t>Lankstaus gofruoto ortakio montavimas (prisijungimo) montavimas, kai jo ilgis 2m, o skersmuo iki 250 mm</t>
  </si>
  <si>
    <t>Klozeto su prijungtu nuplovimo bakeliu montavimas</t>
  </si>
  <si>
    <t>Bidė montavimas</t>
  </si>
  <si>
    <t>Pisuaro montavimas</t>
  </si>
  <si>
    <t>Maišytuvų su dušo įranga montavimas</t>
  </si>
  <si>
    <t>Maišytuvų be dušo įrangos montavimas</t>
  </si>
  <si>
    <t>Vertikalaus keltuvo montavimas</t>
  </si>
  <si>
    <t>Turėklinio keltuvo montavimas</t>
  </si>
  <si>
    <t>Keltuvo derinimo darbai</t>
  </si>
  <si>
    <t>Mato vnt.</t>
  </si>
  <si>
    <t>Darbų aprašymas</t>
  </si>
  <si>
    <t>PVM**</t>
  </si>
  <si>
    <t>Keraminių plytelių ardymas, pašalinant šiukšles</t>
  </si>
  <si>
    <t>Senų tapetų nuplėšimas, pašalinant šiukšles</t>
  </si>
  <si>
    <t>Lubų tinko pertrynimas, nuvalant dažus arba tapetus, kai pertrynimo vietos plotas iki 5 m2, pašalinant šiukšles</t>
  </si>
  <si>
    <t>Lubų tinko pertrynimas, nuvalant dažus arba tapetus, kai pertrynimo vietos plotas daugiau kaip 5 m2, pašalinant šiukšles</t>
  </si>
  <si>
    <t>Medinių durų demontavimas, pašalinant šiukšles</t>
  </si>
  <si>
    <t>Balkono durų demontavimas, pašalinant šiukšles</t>
  </si>
  <si>
    <t>Lauko durų demontavimas, pašalinant šiukšles</t>
  </si>
  <si>
    <t>Langų demontavimas, kai langai su palangėmis, pašalinant šiukšles</t>
  </si>
  <si>
    <t>Grindjuosčių ardymas, pašalinant šiukšles</t>
  </si>
  <si>
    <t>Seno linoleumo nuėmimas, pašalinant šiukšles</t>
  </si>
  <si>
    <t>Betoninių monolitinių konstrukcijų išardymas, pašalinant statybynį laužą</t>
  </si>
  <si>
    <t>Mūrinių sienų išardymas be plytų atrinkimo, pašalinant statybinį laužą</t>
  </si>
  <si>
    <t>Rozečių, jungtuktų, paskirstymo dėžučių, pakabų ir kitų panašių arch. detalių ardymas</t>
  </si>
  <si>
    <t>Bordiūrų ir betoninio pagrindo išardymas</t>
  </si>
  <si>
    <t>Praustuvų su vandens maišytuvais, sifonu montavimas</t>
  </si>
  <si>
    <t>Dušo užuolaidos su laikiliu montavimas</t>
  </si>
  <si>
    <t xml:space="preserve">Aliuminio arba plastiko langų blokų su nevarstomomis sąvaromis montavimas 2 m2 iki 3 m2  </t>
  </si>
  <si>
    <t xml:space="preserve">Aliuminio arba plastiko langų blokų su nevarstomomis sąvaromis montavimas 1 m2 iki 2 m2 </t>
  </si>
  <si>
    <t>Slenksčių montavimas prie durų</t>
  </si>
  <si>
    <t>Ranktūrių neįgaliesiems montavimas , kai varžtų skaičius 8 vnt (L formos didelis)</t>
  </si>
  <si>
    <t>Ranktūrių neįgaliesiems montavimas , kai varžtų skaičius 4 vnt (mažas)</t>
  </si>
  <si>
    <t>Ranktūrių neįgaliesiems montavimas , kai varžtų skaičius 4 vnt (atlenkiamas)</t>
  </si>
  <si>
    <t>Ranktūrių neįgaliesiems montavimas , kai varžtų skaičius 6 vnt (vidutinis)</t>
  </si>
  <si>
    <t>Rankšluosčių džiovintuvų / gyvatukų montavimas</t>
  </si>
  <si>
    <t>Dušų dugnų / padėklų montavimas</t>
  </si>
  <si>
    <t>Grūdinto stiklo sienelės montavimas</t>
  </si>
  <si>
    <t>Rankšluosčių džiovintuvo / gyvatuko demontavimas</t>
  </si>
  <si>
    <t>Takelių iš betono plytelių ir / ar trinkelių su esamais pagrindais ardymas</t>
  </si>
  <si>
    <t>Apsauginės nuotekio relės montavimas</t>
  </si>
  <si>
    <t>Pirkimo sąlygų priedas</t>
  </si>
  <si>
    <t>Ventiliatorių montavimas</t>
  </si>
  <si>
    <t>"Pasiūlymo priedas"</t>
  </si>
  <si>
    <t>1 lentelė "Demontavimo / ardymo įkainiai"</t>
  </si>
  <si>
    <t>2 lentelė "Apdailos įkainiai"</t>
  </si>
  <si>
    <t>3 lentelė "Inžinerinių sistemų bei prietaisų įkainiai"</t>
  </si>
  <si>
    <t>4 lentelė "Keltuvų įkainiai"</t>
  </si>
  <si>
    <t>5 lentelė "Dokumentacijos"</t>
  </si>
  <si>
    <t>Visų įkainių suma be PVM perkialiama į pasiūlymo formą:</t>
  </si>
  <si>
    <t>PASIŪLYMO ĮKAINIAI</t>
  </si>
  <si>
    <t>BŪSTO PRITAIKYMO PASLAUGOS ŠIAULIŲ MIESTE, ASMENIMS TURINTIEMS NEGALIĄ PASLAUGŲ PIRKIMO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</si>
</sst>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?0.0?;\-???????0.0?;?"/>
    <numFmt numFmtId="166" formatCode="0.00_ ;[Red]\-0.00\ "/>
    <numFmt numFmtId="167" formatCode="#,##0.00_ ;[Red]\-#,##0.00\ 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9" fontId="1" fillId="3" borderId="3" xfId="0" applyNumberFormat="1" applyFont="1" applyFill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4" fontId="1" fillId="0" borderId="0" xfId="0" applyNumberFormat="1" applyFont="1"/>
    <xf numFmtId="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E7A3-4424-4E3E-834A-CA69213F7CEE}">
  <dimension ref="A1:L219"/>
  <sheetViews>
    <sheetView tabSelected="1" topLeftCell="A193" zoomScaleNormal="100" workbookViewId="0">
      <selection activeCell="C134" sqref="C134:F134"/>
    </sheetView>
  </sheetViews>
  <sheetFormatPr defaultRowHeight="12.75" x14ac:dyDescent="0.2"/>
  <cols>
    <col min="1" max="1" width="10.85546875" style="3" customWidth="1"/>
    <col min="2" max="2" width="4" style="3" customWidth="1"/>
    <col min="3" max="3" width="37.5703125" style="3" customWidth="1"/>
    <col min="4" max="4" width="6.28515625" style="4" customWidth="1"/>
    <col min="5" max="5" width="9.28515625" style="4" customWidth="1"/>
    <col min="6" max="6" width="11.7109375" style="4" customWidth="1"/>
    <col min="7" max="7" width="6.42578125" style="4" customWidth="1"/>
    <col min="8" max="10" width="9.140625" style="4"/>
    <col min="11" max="11" width="9.140625" style="3"/>
    <col min="12" max="12" width="11.140625" style="3" customWidth="1"/>
    <col min="13" max="16384" width="9.140625" style="3"/>
  </cols>
  <sheetData>
    <row r="1" spans="2:12" ht="15" customHeight="1" x14ac:dyDescent="0.2">
      <c r="J1" s="3"/>
      <c r="K1" s="52" t="s">
        <v>195</v>
      </c>
      <c r="L1" s="52"/>
    </row>
    <row r="2" spans="2:12" ht="15.75" x14ac:dyDescent="0.25">
      <c r="K2" s="53" t="s">
        <v>197</v>
      </c>
      <c r="L2" s="53"/>
    </row>
    <row r="3" spans="2:12" ht="15.75" x14ac:dyDescent="0.25">
      <c r="K3" s="28"/>
      <c r="L3" s="28"/>
    </row>
    <row r="4" spans="2:12" ht="15.75" customHeight="1" x14ac:dyDescent="0.2">
      <c r="B4" s="33" t="s">
        <v>205</v>
      </c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2:12" ht="15.75" customHeight="1" x14ac:dyDescent="0.2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2:12" ht="15.75" customHeight="1" x14ac:dyDescent="0.25">
      <c r="B6" s="33" t="s">
        <v>204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2:12" ht="15.75" customHeight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2:12" ht="15.75" customHeight="1" x14ac:dyDescent="0.25">
      <c r="H8" s="56" t="s">
        <v>198</v>
      </c>
      <c r="I8" s="56"/>
      <c r="J8" s="56"/>
      <c r="K8" s="56"/>
      <c r="L8" s="56"/>
    </row>
    <row r="9" spans="2:12" ht="13.7" customHeight="1" x14ac:dyDescent="0.2">
      <c r="B9" s="1"/>
      <c r="C9" s="2"/>
      <c r="D9" s="34"/>
      <c r="E9" s="35"/>
      <c r="F9" s="35"/>
      <c r="I9" s="54" t="s">
        <v>65</v>
      </c>
      <c r="J9" s="54"/>
      <c r="K9" s="24"/>
    </row>
    <row r="10" spans="2:12" ht="15" customHeight="1" x14ac:dyDescent="0.2">
      <c r="B10" s="40" t="s">
        <v>68</v>
      </c>
      <c r="C10" s="38" t="s">
        <v>164</v>
      </c>
      <c r="D10" s="40" t="s">
        <v>163</v>
      </c>
      <c r="E10" s="36" t="s">
        <v>1</v>
      </c>
      <c r="F10" s="40" t="s">
        <v>62</v>
      </c>
      <c r="G10" s="38" t="s">
        <v>60</v>
      </c>
      <c r="H10" s="40" t="s">
        <v>61</v>
      </c>
      <c r="I10" s="40" t="s">
        <v>63</v>
      </c>
      <c r="J10" s="38" t="s">
        <v>67</v>
      </c>
      <c r="K10" s="40" t="s">
        <v>64</v>
      </c>
      <c r="L10" s="48" t="s">
        <v>66</v>
      </c>
    </row>
    <row r="11" spans="2:12" ht="24" customHeight="1" x14ac:dyDescent="0.2">
      <c r="B11" s="41"/>
      <c r="C11" s="39"/>
      <c r="D11" s="41"/>
      <c r="E11" s="37"/>
      <c r="F11" s="41"/>
      <c r="G11" s="39"/>
      <c r="H11" s="41"/>
      <c r="I11" s="41"/>
      <c r="J11" s="39"/>
      <c r="K11" s="41"/>
      <c r="L11" s="49"/>
    </row>
    <row r="12" spans="2:12" ht="13.7" customHeight="1" x14ac:dyDescent="0.2">
      <c r="B12" s="59" t="s">
        <v>2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2:12" ht="13.5" customHeight="1" x14ac:dyDescent="0.2">
      <c r="B13" s="26">
        <v>1</v>
      </c>
      <c r="C13" s="17" t="s">
        <v>166</v>
      </c>
      <c r="D13" s="18" t="s">
        <v>4</v>
      </c>
      <c r="E13" s="23">
        <v>1</v>
      </c>
      <c r="F13" s="23">
        <v>4.67</v>
      </c>
      <c r="G13" s="19">
        <v>0.21</v>
      </c>
      <c r="H13" s="23">
        <f>F13*G13+F13</f>
        <v>5.6506999999999996</v>
      </c>
      <c r="I13" s="22"/>
      <c r="J13" s="20">
        <v>0.21</v>
      </c>
      <c r="K13" s="23">
        <f>I13*J13+I13</f>
        <v>0</v>
      </c>
      <c r="L13" s="21">
        <f>F13-I13</f>
        <v>4.67</v>
      </c>
    </row>
    <row r="14" spans="2:12" ht="25.5" customHeight="1" x14ac:dyDescent="0.2">
      <c r="B14" s="26">
        <v>2</v>
      </c>
      <c r="C14" s="17" t="s">
        <v>3</v>
      </c>
      <c r="D14" s="18" t="s">
        <v>4</v>
      </c>
      <c r="E14" s="23">
        <v>1</v>
      </c>
      <c r="F14" s="23">
        <v>6.74</v>
      </c>
      <c r="G14" s="19">
        <v>0.21</v>
      </c>
      <c r="H14" s="23">
        <f t="shared" ref="H14:H57" si="0">F14*G14+F14</f>
        <v>8.1554000000000002</v>
      </c>
      <c r="I14" s="22"/>
      <c r="J14" s="20">
        <v>0.21</v>
      </c>
      <c r="K14" s="23">
        <f t="shared" ref="K14:K57" si="1">I14*J14+I14</f>
        <v>0</v>
      </c>
      <c r="L14" s="21">
        <f t="shared" ref="L14:L57" si="2">F14-I14</f>
        <v>6.74</v>
      </c>
    </row>
    <row r="15" spans="2:12" ht="39" customHeight="1" x14ac:dyDescent="0.2">
      <c r="B15" s="26">
        <v>3</v>
      </c>
      <c r="C15" s="17" t="s">
        <v>5</v>
      </c>
      <c r="D15" s="18" t="s">
        <v>4</v>
      </c>
      <c r="E15" s="23">
        <v>1</v>
      </c>
      <c r="F15" s="23">
        <v>4.78</v>
      </c>
      <c r="G15" s="19">
        <v>0.21</v>
      </c>
      <c r="H15" s="23">
        <f t="shared" si="0"/>
        <v>5.7838000000000003</v>
      </c>
      <c r="I15" s="22"/>
      <c r="J15" s="20">
        <v>0.21</v>
      </c>
      <c r="K15" s="23">
        <f t="shared" si="1"/>
        <v>0</v>
      </c>
      <c r="L15" s="21">
        <f t="shared" si="2"/>
        <v>4.78</v>
      </c>
    </row>
    <row r="16" spans="2:12" ht="13.7" customHeight="1" x14ac:dyDescent="0.2">
      <c r="B16" s="26">
        <v>4</v>
      </c>
      <c r="C16" s="17" t="s">
        <v>167</v>
      </c>
      <c r="D16" s="18" t="s">
        <v>4</v>
      </c>
      <c r="E16" s="23">
        <v>1</v>
      </c>
      <c r="F16" s="23">
        <v>1.82</v>
      </c>
      <c r="G16" s="19">
        <v>0.21</v>
      </c>
      <c r="H16" s="23">
        <f t="shared" si="0"/>
        <v>2.2021999999999999</v>
      </c>
      <c r="I16" s="22"/>
      <c r="J16" s="20">
        <v>0.21</v>
      </c>
      <c r="K16" s="23">
        <f t="shared" si="1"/>
        <v>0</v>
      </c>
      <c r="L16" s="21">
        <f t="shared" si="2"/>
        <v>1.82</v>
      </c>
    </row>
    <row r="17" spans="2:12" ht="40.5" customHeight="1" x14ac:dyDescent="0.2">
      <c r="B17" s="26">
        <v>5</v>
      </c>
      <c r="C17" s="17" t="s">
        <v>168</v>
      </c>
      <c r="D17" s="18" t="s">
        <v>4</v>
      </c>
      <c r="E17" s="23">
        <v>1</v>
      </c>
      <c r="F17" s="23">
        <v>7.4</v>
      </c>
      <c r="G17" s="19">
        <v>0.21</v>
      </c>
      <c r="H17" s="23">
        <f t="shared" si="0"/>
        <v>8.9540000000000006</v>
      </c>
      <c r="I17" s="22"/>
      <c r="J17" s="20">
        <v>0.21</v>
      </c>
      <c r="K17" s="23">
        <f t="shared" si="1"/>
        <v>0</v>
      </c>
      <c r="L17" s="21">
        <f t="shared" si="2"/>
        <v>7.4</v>
      </c>
    </row>
    <row r="18" spans="2:12" ht="38.25" x14ac:dyDescent="0.2">
      <c r="B18" s="26">
        <v>6</v>
      </c>
      <c r="C18" s="17" t="s">
        <v>169</v>
      </c>
      <c r="D18" s="18" t="s">
        <v>4</v>
      </c>
      <c r="E18" s="23">
        <v>1</v>
      </c>
      <c r="F18" s="23">
        <v>5.27</v>
      </c>
      <c r="G18" s="19">
        <v>0.21</v>
      </c>
      <c r="H18" s="23">
        <f t="shared" si="0"/>
        <v>6.3766999999999996</v>
      </c>
      <c r="I18" s="22"/>
      <c r="J18" s="20">
        <v>0.21</v>
      </c>
      <c r="K18" s="23">
        <f t="shared" si="1"/>
        <v>0</v>
      </c>
      <c r="L18" s="21">
        <f t="shared" si="2"/>
        <v>5.27</v>
      </c>
    </row>
    <row r="19" spans="2:12" ht="25.5" customHeight="1" x14ac:dyDescent="0.2">
      <c r="B19" s="26">
        <v>7</v>
      </c>
      <c r="C19" s="17" t="s">
        <v>170</v>
      </c>
      <c r="D19" s="18" t="s">
        <v>4</v>
      </c>
      <c r="E19" s="23">
        <v>1</v>
      </c>
      <c r="F19" s="23">
        <v>9</v>
      </c>
      <c r="G19" s="19">
        <v>0.21</v>
      </c>
      <c r="H19" s="23">
        <f t="shared" si="0"/>
        <v>10.89</v>
      </c>
      <c r="I19" s="22"/>
      <c r="J19" s="20">
        <v>0.21</v>
      </c>
      <c r="K19" s="23">
        <f t="shared" si="1"/>
        <v>0</v>
      </c>
      <c r="L19" s="21">
        <f t="shared" si="2"/>
        <v>9</v>
      </c>
    </row>
    <row r="20" spans="2:12" ht="26.25" customHeight="1" x14ac:dyDescent="0.2">
      <c r="B20" s="26">
        <v>8</v>
      </c>
      <c r="C20" s="17" t="s">
        <v>171</v>
      </c>
      <c r="D20" s="18" t="s">
        <v>4</v>
      </c>
      <c r="E20" s="23">
        <v>1</v>
      </c>
      <c r="F20" s="23">
        <v>26.16</v>
      </c>
      <c r="G20" s="19">
        <v>0.21</v>
      </c>
      <c r="H20" s="23">
        <f t="shared" si="0"/>
        <v>31.653600000000001</v>
      </c>
      <c r="I20" s="22"/>
      <c r="J20" s="20">
        <v>0.21</v>
      </c>
      <c r="K20" s="23">
        <f t="shared" si="1"/>
        <v>0</v>
      </c>
      <c r="L20" s="21">
        <f t="shared" si="2"/>
        <v>26.16</v>
      </c>
    </row>
    <row r="21" spans="2:12" ht="14.25" customHeight="1" x14ac:dyDescent="0.2">
      <c r="B21" s="26">
        <v>9</v>
      </c>
      <c r="C21" s="17" t="s">
        <v>172</v>
      </c>
      <c r="D21" s="18" t="s">
        <v>4</v>
      </c>
      <c r="E21" s="23">
        <v>1</v>
      </c>
      <c r="F21" s="23">
        <v>23.5</v>
      </c>
      <c r="G21" s="19">
        <v>0.21</v>
      </c>
      <c r="H21" s="23">
        <f t="shared" si="0"/>
        <v>28.434999999999999</v>
      </c>
      <c r="I21" s="22"/>
      <c r="J21" s="20">
        <v>0.21</v>
      </c>
      <c r="K21" s="23">
        <f t="shared" si="1"/>
        <v>0</v>
      </c>
      <c r="L21" s="21">
        <f t="shared" si="2"/>
        <v>23.5</v>
      </c>
    </row>
    <row r="22" spans="2:12" ht="27" customHeight="1" x14ac:dyDescent="0.2">
      <c r="B22" s="26">
        <v>10</v>
      </c>
      <c r="C22" s="17" t="s">
        <v>173</v>
      </c>
      <c r="D22" s="18" t="s">
        <v>4</v>
      </c>
      <c r="E22" s="23">
        <v>1</v>
      </c>
      <c r="F22" s="23">
        <v>32.549999999999997</v>
      </c>
      <c r="G22" s="19">
        <v>0.21</v>
      </c>
      <c r="H22" s="23">
        <f t="shared" si="0"/>
        <v>39.385499999999993</v>
      </c>
      <c r="I22" s="22"/>
      <c r="J22" s="20">
        <v>0.21</v>
      </c>
      <c r="K22" s="23">
        <f t="shared" si="1"/>
        <v>0</v>
      </c>
      <c r="L22" s="21">
        <f t="shared" si="2"/>
        <v>32.549999999999997</v>
      </c>
    </row>
    <row r="23" spans="2:12" ht="13.7" customHeight="1" x14ac:dyDescent="0.2">
      <c r="B23" s="26">
        <v>11</v>
      </c>
      <c r="C23" s="17" t="s">
        <v>174</v>
      </c>
      <c r="D23" s="18" t="s">
        <v>6</v>
      </c>
      <c r="E23" s="23">
        <v>1</v>
      </c>
      <c r="F23" s="23">
        <v>1.1299999999999999</v>
      </c>
      <c r="G23" s="19">
        <v>0.21</v>
      </c>
      <c r="H23" s="23">
        <f t="shared" si="0"/>
        <v>1.3672999999999997</v>
      </c>
      <c r="I23" s="22"/>
      <c r="J23" s="20">
        <v>0.21</v>
      </c>
      <c r="K23" s="23">
        <f t="shared" si="1"/>
        <v>0</v>
      </c>
      <c r="L23" s="21">
        <f t="shared" si="2"/>
        <v>1.1299999999999999</v>
      </c>
    </row>
    <row r="24" spans="2:12" ht="13.7" customHeight="1" x14ac:dyDescent="0.2">
      <c r="B24" s="26">
        <v>12</v>
      </c>
      <c r="C24" s="17" t="s">
        <v>175</v>
      </c>
      <c r="D24" s="18" t="s">
        <v>4</v>
      </c>
      <c r="E24" s="23">
        <v>1</v>
      </c>
      <c r="F24" s="23">
        <v>1.28</v>
      </c>
      <c r="G24" s="19">
        <v>0.21</v>
      </c>
      <c r="H24" s="23">
        <f t="shared" si="0"/>
        <v>1.5488</v>
      </c>
      <c r="I24" s="22"/>
      <c r="J24" s="20">
        <v>0.21</v>
      </c>
      <c r="K24" s="23">
        <f t="shared" si="1"/>
        <v>0</v>
      </c>
      <c r="L24" s="21">
        <f t="shared" si="2"/>
        <v>1.28</v>
      </c>
    </row>
    <row r="25" spans="2:12" ht="25.5" customHeight="1" x14ac:dyDescent="0.2">
      <c r="B25" s="26">
        <v>13</v>
      </c>
      <c r="C25" s="17" t="s">
        <v>71</v>
      </c>
      <c r="D25" s="18" t="s">
        <v>6</v>
      </c>
      <c r="E25" s="23">
        <v>1</v>
      </c>
      <c r="F25" s="23">
        <v>8.26</v>
      </c>
      <c r="G25" s="19">
        <v>0.21</v>
      </c>
      <c r="H25" s="23">
        <f t="shared" si="0"/>
        <v>9.9946000000000002</v>
      </c>
      <c r="I25" s="22"/>
      <c r="J25" s="20">
        <v>0.21</v>
      </c>
      <c r="K25" s="23">
        <f t="shared" si="1"/>
        <v>0</v>
      </c>
      <c r="L25" s="21">
        <f t="shared" si="2"/>
        <v>8.26</v>
      </c>
    </row>
    <row r="26" spans="2:12" ht="26.25" customHeight="1" x14ac:dyDescent="0.2">
      <c r="B26" s="26">
        <v>14</v>
      </c>
      <c r="C26" s="17" t="s">
        <v>176</v>
      </c>
      <c r="D26" s="18" t="s">
        <v>7</v>
      </c>
      <c r="E26" s="23">
        <v>1</v>
      </c>
      <c r="F26" s="23">
        <v>308.8</v>
      </c>
      <c r="G26" s="19">
        <v>0.21</v>
      </c>
      <c r="H26" s="23">
        <f t="shared" si="0"/>
        <v>373.64800000000002</v>
      </c>
      <c r="I26" s="22"/>
      <c r="J26" s="20">
        <v>0.21</v>
      </c>
      <c r="K26" s="23">
        <f t="shared" si="1"/>
        <v>0</v>
      </c>
      <c r="L26" s="21">
        <f t="shared" si="2"/>
        <v>308.8</v>
      </c>
    </row>
    <row r="27" spans="2:12" ht="26.25" customHeight="1" x14ac:dyDescent="0.2">
      <c r="B27" s="26">
        <v>15</v>
      </c>
      <c r="C27" s="17" t="s">
        <v>177</v>
      </c>
      <c r="D27" s="18" t="s">
        <v>7</v>
      </c>
      <c r="E27" s="23">
        <v>1</v>
      </c>
      <c r="F27" s="23">
        <v>81.010000000000005</v>
      </c>
      <c r="G27" s="19">
        <v>0.21</v>
      </c>
      <c r="H27" s="23">
        <f t="shared" si="0"/>
        <v>98.022100000000009</v>
      </c>
      <c r="I27" s="22"/>
      <c r="J27" s="20">
        <v>0.21</v>
      </c>
      <c r="K27" s="23">
        <f t="shared" si="1"/>
        <v>0</v>
      </c>
      <c r="L27" s="21">
        <f t="shared" si="2"/>
        <v>81.010000000000005</v>
      </c>
    </row>
    <row r="28" spans="2:12" ht="25.5" customHeight="1" x14ac:dyDescent="0.2">
      <c r="B28" s="26">
        <v>16</v>
      </c>
      <c r="C28" s="17" t="s">
        <v>72</v>
      </c>
      <c r="D28" s="18" t="s">
        <v>6</v>
      </c>
      <c r="E28" s="23">
        <v>1</v>
      </c>
      <c r="F28" s="23">
        <v>6.61</v>
      </c>
      <c r="G28" s="19">
        <v>0.21</v>
      </c>
      <c r="H28" s="23">
        <f t="shared" si="0"/>
        <v>7.9981000000000009</v>
      </c>
      <c r="I28" s="22"/>
      <c r="J28" s="20">
        <v>0.21</v>
      </c>
      <c r="K28" s="23">
        <f t="shared" si="1"/>
        <v>0</v>
      </c>
      <c r="L28" s="21">
        <f t="shared" si="2"/>
        <v>6.61</v>
      </c>
    </row>
    <row r="29" spans="2:12" ht="52.5" customHeight="1" x14ac:dyDescent="0.2">
      <c r="B29" s="26">
        <v>17</v>
      </c>
      <c r="C29" s="17" t="s">
        <v>8</v>
      </c>
      <c r="D29" s="18" t="s">
        <v>6</v>
      </c>
      <c r="E29" s="23">
        <v>1</v>
      </c>
      <c r="F29" s="23">
        <v>2.92</v>
      </c>
      <c r="G29" s="19">
        <v>0.21</v>
      </c>
      <c r="H29" s="23">
        <f t="shared" si="0"/>
        <v>3.5331999999999999</v>
      </c>
      <c r="I29" s="22"/>
      <c r="J29" s="20">
        <v>0.21</v>
      </c>
      <c r="K29" s="23">
        <f t="shared" si="1"/>
        <v>0</v>
      </c>
      <c r="L29" s="21">
        <f t="shared" si="2"/>
        <v>2.92</v>
      </c>
    </row>
    <row r="30" spans="2:12" ht="52.5" customHeight="1" x14ac:dyDescent="0.2">
      <c r="B30" s="26">
        <v>18</v>
      </c>
      <c r="C30" s="17" t="s">
        <v>9</v>
      </c>
      <c r="D30" s="18" t="s">
        <v>6</v>
      </c>
      <c r="E30" s="23">
        <v>1</v>
      </c>
      <c r="F30" s="23">
        <v>5.98</v>
      </c>
      <c r="G30" s="19">
        <v>0.21</v>
      </c>
      <c r="H30" s="23">
        <f t="shared" si="0"/>
        <v>7.2358000000000002</v>
      </c>
      <c r="I30" s="22"/>
      <c r="J30" s="20">
        <v>0.21</v>
      </c>
      <c r="K30" s="23">
        <f t="shared" si="1"/>
        <v>0</v>
      </c>
      <c r="L30" s="21">
        <f t="shared" si="2"/>
        <v>5.98</v>
      </c>
    </row>
    <row r="31" spans="2:12" ht="52.5" customHeight="1" x14ac:dyDescent="0.2">
      <c r="B31" s="26">
        <v>19</v>
      </c>
      <c r="C31" s="17" t="s">
        <v>10</v>
      </c>
      <c r="D31" s="18" t="s">
        <v>6</v>
      </c>
      <c r="E31" s="23">
        <v>1</v>
      </c>
      <c r="F31" s="23">
        <v>6.33</v>
      </c>
      <c r="G31" s="19">
        <v>0.21</v>
      </c>
      <c r="H31" s="23">
        <f t="shared" si="0"/>
        <v>7.6593</v>
      </c>
      <c r="I31" s="22"/>
      <c r="J31" s="20">
        <v>0.21</v>
      </c>
      <c r="K31" s="23">
        <f t="shared" si="1"/>
        <v>0</v>
      </c>
      <c r="L31" s="21">
        <f t="shared" si="2"/>
        <v>6.33</v>
      </c>
    </row>
    <row r="32" spans="2:12" ht="13.5" customHeight="1" x14ac:dyDescent="0.2">
      <c r="B32" s="26">
        <v>20</v>
      </c>
      <c r="C32" s="17" t="s">
        <v>135</v>
      </c>
      <c r="D32" s="18" t="s">
        <v>11</v>
      </c>
      <c r="E32" s="23">
        <v>1</v>
      </c>
      <c r="F32" s="23">
        <v>13.09</v>
      </c>
      <c r="G32" s="19">
        <v>0.21</v>
      </c>
      <c r="H32" s="23">
        <f t="shared" si="0"/>
        <v>15.838899999999999</v>
      </c>
      <c r="I32" s="22"/>
      <c r="J32" s="20">
        <v>0.21</v>
      </c>
      <c r="K32" s="23">
        <f t="shared" si="1"/>
        <v>0</v>
      </c>
      <c r="L32" s="21">
        <f t="shared" si="2"/>
        <v>13.09</v>
      </c>
    </row>
    <row r="33" spans="2:12" ht="13.5" customHeight="1" x14ac:dyDescent="0.2">
      <c r="B33" s="26">
        <v>21</v>
      </c>
      <c r="C33" s="17" t="s">
        <v>73</v>
      </c>
      <c r="D33" s="18" t="s">
        <v>11</v>
      </c>
      <c r="E33" s="23">
        <v>1</v>
      </c>
      <c r="F33" s="23">
        <v>5.51</v>
      </c>
      <c r="G33" s="19">
        <v>0.21</v>
      </c>
      <c r="H33" s="23">
        <f t="shared" si="0"/>
        <v>6.6670999999999996</v>
      </c>
      <c r="I33" s="22"/>
      <c r="J33" s="20">
        <v>0.21</v>
      </c>
      <c r="K33" s="23">
        <f t="shared" si="1"/>
        <v>0</v>
      </c>
      <c r="L33" s="21">
        <f t="shared" si="2"/>
        <v>5.51</v>
      </c>
    </row>
    <row r="34" spans="2:12" ht="13.5" customHeight="1" x14ac:dyDescent="0.2">
      <c r="B34" s="26">
        <v>22</v>
      </c>
      <c r="C34" s="17" t="s">
        <v>74</v>
      </c>
      <c r="D34" s="18" t="s">
        <v>11</v>
      </c>
      <c r="E34" s="23">
        <v>1</v>
      </c>
      <c r="F34" s="23">
        <v>2.2999999999999998</v>
      </c>
      <c r="G34" s="19">
        <v>0.21</v>
      </c>
      <c r="H34" s="23">
        <f t="shared" si="0"/>
        <v>2.7829999999999999</v>
      </c>
      <c r="I34" s="22"/>
      <c r="J34" s="20">
        <v>0.21</v>
      </c>
      <c r="K34" s="23">
        <f t="shared" si="1"/>
        <v>0</v>
      </c>
      <c r="L34" s="21">
        <f t="shared" si="2"/>
        <v>2.2999999999999998</v>
      </c>
    </row>
    <row r="35" spans="2:12" ht="13.5" customHeight="1" x14ac:dyDescent="0.2">
      <c r="B35" s="26">
        <v>23</v>
      </c>
      <c r="C35" s="17" t="s">
        <v>75</v>
      </c>
      <c r="D35" s="18" t="s">
        <v>6</v>
      </c>
      <c r="E35" s="23">
        <v>1</v>
      </c>
      <c r="F35" s="23">
        <v>0.4</v>
      </c>
      <c r="G35" s="19">
        <v>0.21</v>
      </c>
      <c r="H35" s="23">
        <f t="shared" si="0"/>
        <v>0.48400000000000004</v>
      </c>
      <c r="I35" s="22"/>
      <c r="J35" s="20">
        <v>0.21</v>
      </c>
      <c r="K35" s="23">
        <f t="shared" si="1"/>
        <v>0</v>
      </c>
      <c r="L35" s="21">
        <f t="shared" si="2"/>
        <v>0.4</v>
      </c>
    </row>
    <row r="36" spans="2:12" ht="13.5" customHeight="1" x14ac:dyDescent="0.2">
      <c r="B36" s="26">
        <v>24</v>
      </c>
      <c r="C36" s="17" t="s">
        <v>76</v>
      </c>
      <c r="D36" s="18" t="s">
        <v>6</v>
      </c>
      <c r="E36" s="23">
        <v>1</v>
      </c>
      <c r="F36" s="23">
        <v>5.04</v>
      </c>
      <c r="G36" s="19">
        <v>0.21</v>
      </c>
      <c r="H36" s="23">
        <f t="shared" si="0"/>
        <v>6.0983999999999998</v>
      </c>
      <c r="I36" s="22"/>
      <c r="J36" s="20">
        <v>0.21</v>
      </c>
      <c r="K36" s="23">
        <f t="shared" si="1"/>
        <v>0</v>
      </c>
      <c r="L36" s="21">
        <f t="shared" si="2"/>
        <v>5.04</v>
      </c>
    </row>
    <row r="37" spans="2:12" ht="13.5" customHeight="1" x14ac:dyDescent="0.2">
      <c r="B37" s="26">
        <v>25</v>
      </c>
      <c r="C37" s="17" t="s">
        <v>77</v>
      </c>
      <c r="D37" s="18" t="s">
        <v>11</v>
      </c>
      <c r="E37" s="23">
        <v>1</v>
      </c>
      <c r="F37" s="23">
        <v>2.2599999999999998</v>
      </c>
      <c r="G37" s="19">
        <v>0.21</v>
      </c>
      <c r="H37" s="23">
        <f t="shared" si="0"/>
        <v>2.7345999999999995</v>
      </c>
      <c r="I37" s="22"/>
      <c r="J37" s="20">
        <v>0.21</v>
      </c>
      <c r="K37" s="23">
        <f t="shared" si="1"/>
        <v>0</v>
      </c>
      <c r="L37" s="21">
        <f t="shared" si="2"/>
        <v>2.2599999999999998</v>
      </c>
    </row>
    <row r="38" spans="2:12" ht="24.75" customHeight="1" x14ac:dyDescent="0.2">
      <c r="B38" s="26">
        <v>26</v>
      </c>
      <c r="C38" s="17" t="s">
        <v>192</v>
      </c>
      <c r="D38" s="18" t="s">
        <v>11</v>
      </c>
      <c r="E38" s="23">
        <v>1</v>
      </c>
      <c r="F38" s="23">
        <v>11.79</v>
      </c>
      <c r="G38" s="19">
        <v>0.21</v>
      </c>
      <c r="H38" s="23">
        <f t="shared" si="0"/>
        <v>14.265899999999998</v>
      </c>
      <c r="I38" s="22"/>
      <c r="J38" s="20">
        <v>0.21</v>
      </c>
      <c r="K38" s="23">
        <f t="shared" si="1"/>
        <v>0</v>
      </c>
      <c r="L38" s="21">
        <f t="shared" si="2"/>
        <v>11.79</v>
      </c>
    </row>
    <row r="39" spans="2:12" ht="13.5" customHeight="1" x14ac:dyDescent="0.2">
      <c r="B39" s="26">
        <v>27</v>
      </c>
      <c r="C39" s="17" t="s">
        <v>12</v>
      </c>
      <c r="D39" s="18" t="s">
        <v>0</v>
      </c>
      <c r="E39" s="23">
        <v>1</v>
      </c>
      <c r="F39" s="23">
        <v>10.47</v>
      </c>
      <c r="G39" s="19">
        <v>0.21</v>
      </c>
      <c r="H39" s="23">
        <f t="shared" si="0"/>
        <v>12.668700000000001</v>
      </c>
      <c r="I39" s="22"/>
      <c r="J39" s="20">
        <v>0.21</v>
      </c>
      <c r="K39" s="23">
        <f t="shared" si="1"/>
        <v>0</v>
      </c>
      <c r="L39" s="21">
        <f t="shared" si="2"/>
        <v>10.47</v>
      </c>
    </row>
    <row r="40" spans="2:12" ht="13.5" customHeight="1" x14ac:dyDescent="0.2">
      <c r="B40" s="26">
        <v>28</v>
      </c>
      <c r="C40" s="17" t="s">
        <v>13</v>
      </c>
      <c r="D40" s="18" t="s">
        <v>11</v>
      </c>
      <c r="E40" s="23">
        <v>1</v>
      </c>
      <c r="F40" s="23">
        <v>41.2</v>
      </c>
      <c r="G40" s="19">
        <v>0.21</v>
      </c>
      <c r="H40" s="23">
        <f t="shared" si="0"/>
        <v>49.852000000000004</v>
      </c>
      <c r="I40" s="22"/>
      <c r="J40" s="20">
        <v>0.21</v>
      </c>
      <c r="K40" s="23">
        <f t="shared" si="1"/>
        <v>0</v>
      </c>
      <c r="L40" s="21">
        <f t="shared" si="2"/>
        <v>41.2</v>
      </c>
    </row>
    <row r="41" spans="2:12" ht="13.5" customHeight="1" x14ac:dyDescent="0.2">
      <c r="B41" s="26">
        <v>29</v>
      </c>
      <c r="C41" s="17" t="s">
        <v>14</v>
      </c>
      <c r="D41" s="18" t="s">
        <v>11</v>
      </c>
      <c r="E41" s="23">
        <v>1</v>
      </c>
      <c r="F41" s="23">
        <v>9.49</v>
      </c>
      <c r="G41" s="19">
        <v>0.21</v>
      </c>
      <c r="H41" s="23">
        <f t="shared" si="0"/>
        <v>11.482900000000001</v>
      </c>
      <c r="I41" s="22"/>
      <c r="J41" s="20">
        <v>0.21</v>
      </c>
      <c r="K41" s="23">
        <f t="shared" si="1"/>
        <v>0</v>
      </c>
      <c r="L41" s="21">
        <f t="shared" si="2"/>
        <v>9.49</v>
      </c>
    </row>
    <row r="42" spans="2:12" ht="13.5" customHeight="1" x14ac:dyDescent="0.2">
      <c r="B42" s="26">
        <v>30</v>
      </c>
      <c r="C42" s="17" t="s">
        <v>78</v>
      </c>
      <c r="D42" s="18" t="s">
        <v>11</v>
      </c>
      <c r="E42" s="23">
        <v>1</v>
      </c>
      <c r="F42" s="23">
        <v>16.170000000000002</v>
      </c>
      <c r="G42" s="19">
        <v>0.21</v>
      </c>
      <c r="H42" s="23">
        <f t="shared" si="0"/>
        <v>19.565700000000003</v>
      </c>
      <c r="I42" s="22"/>
      <c r="J42" s="20">
        <v>0.21</v>
      </c>
      <c r="K42" s="23">
        <f t="shared" si="1"/>
        <v>0</v>
      </c>
      <c r="L42" s="21">
        <f t="shared" si="2"/>
        <v>16.170000000000002</v>
      </c>
    </row>
    <row r="43" spans="2:12" ht="13.5" customHeight="1" x14ac:dyDescent="0.2">
      <c r="B43" s="26">
        <v>31</v>
      </c>
      <c r="C43" s="17" t="s">
        <v>79</v>
      </c>
      <c r="D43" s="18" t="s">
        <v>6</v>
      </c>
      <c r="E43" s="23">
        <v>1</v>
      </c>
      <c r="F43" s="23">
        <v>6.49</v>
      </c>
      <c r="G43" s="19">
        <v>0.21</v>
      </c>
      <c r="H43" s="23">
        <f t="shared" si="0"/>
        <v>7.8529</v>
      </c>
      <c r="I43" s="22"/>
      <c r="J43" s="20">
        <v>0.21</v>
      </c>
      <c r="K43" s="23">
        <f t="shared" si="1"/>
        <v>0</v>
      </c>
      <c r="L43" s="21">
        <f t="shared" si="2"/>
        <v>6.49</v>
      </c>
    </row>
    <row r="44" spans="2:12" ht="25.5" x14ac:dyDescent="0.2">
      <c r="B44" s="26">
        <v>32</v>
      </c>
      <c r="C44" s="17" t="s">
        <v>178</v>
      </c>
      <c r="D44" s="18" t="s">
        <v>11</v>
      </c>
      <c r="E44" s="23">
        <v>1</v>
      </c>
      <c r="F44" s="23">
        <v>1.47</v>
      </c>
      <c r="G44" s="19">
        <v>0.21</v>
      </c>
      <c r="H44" s="23">
        <f t="shared" si="0"/>
        <v>1.7786999999999999</v>
      </c>
      <c r="I44" s="22"/>
      <c r="J44" s="20">
        <v>0.21</v>
      </c>
      <c r="K44" s="23">
        <f t="shared" si="1"/>
        <v>0</v>
      </c>
      <c r="L44" s="21">
        <f t="shared" si="2"/>
        <v>1.47</v>
      </c>
    </row>
    <row r="45" spans="2:12" ht="28.5" customHeight="1" x14ac:dyDescent="0.2">
      <c r="B45" s="26">
        <v>33</v>
      </c>
      <c r="C45" s="17" t="s">
        <v>193</v>
      </c>
      <c r="D45" s="18" t="s">
        <v>4</v>
      </c>
      <c r="E45" s="23">
        <v>1</v>
      </c>
      <c r="F45" s="23">
        <v>1.87</v>
      </c>
      <c r="G45" s="19">
        <v>0.21</v>
      </c>
      <c r="H45" s="23">
        <f t="shared" si="0"/>
        <v>2.2627000000000002</v>
      </c>
      <c r="I45" s="22"/>
      <c r="J45" s="20">
        <v>0.21</v>
      </c>
      <c r="K45" s="23">
        <f t="shared" si="1"/>
        <v>0</v>
      </c>
      <c r="L45" s="21">
        <f t="shared" si="2"/>
        <v>1.87</v>
      </c>
    </row>
    <row r="46" spans="2:12" x14ac:dyDescent="0.2">
      <c r="B46" s="26">
        <v>34</v>
      </c>
      <c r="C46" s="17" t="s">
        <v>179</v>
      </c>
      <c r="D46" s="18" t="s">
        <v>6</v>
      </c>
      <c r="E46" s="23">
        <v>1</v>
      </c>
      <c r="F46" s="23">
        <v>13.55</v>
      </c>
      <c r="G46" s="19">
        <v>0.21</v>
      </c>
      <c r="H46" s="23">
        <f t="shared" si="0"/>
        <v>16.395500000000002</v>
      </c>
      <c r="I46" s="22"/>
      <c r="J46" s="20">
        <v>0.21</v>
      </c>
      <c r="K46" s="23">
        <f t="shared" si="1"/>
        <v>0</v>
      </c>
      <c r="L46" s="21">
        <f t="shared" si="2"/>
        <v>13.55</v>
      </c>
    </row>
    <row r="47" spans="2:12" ht="13.5" customHeight="1" x14ac:dyDescent="0.2">
      <c r="B47" s="26">
        <v>35</v>
      </c>
      <c r="C47" s="17" t="s">
        <v>16</v>
      </c>
      <c r="D47" s="18" t="s">
        <v>7</v>
      </c>
      <c r="E47" s="23">
        <v>1</v>
      </c>
      <c r="F47" s="23">
        <v>8.42</v>
      </c>
      <c r="G47" s="19">
        <v>0.21</v>
      </c>
      <c r="H47" s="23">
        <f t="shared" si="0"/>
        <v>10.1882</v>
      </c>
      <c r="I47" s="22"/>
      <c r="J47" s="20">
        <v>0.21</v>
      </c>
      <c r="K47" s="23">
        <f t="shared" si="1"/>
        <v>0</v>
      </c>
      <c r="L47" s="21">
        <f t="shared" si="2"/>
        <v>8.42</v>
      </c>
    </row>
    <row r="48" spans="2:12" ht="25.5" x14ac:dyDescent="0.2">
      <c r="B48" s="26">
        <v>36</v>
      </c>
      <c r="C48" s="17" t="s">
        <v>80</v>
      </c>
      <c r="D48" s="18" t="s">
        <v>6</v>
      </c>
      <c r="E48" s="23">
        <v>1</v>
      </c>
      <c r="F48" s="23">
        <v>1.84</v>
      </c>
      <c r="G48" s="19">
        <v>0.21</v>
      </c>
      <c r="H48" s="23">
        <f t="shared" si="0"/>
        <v>2.2263999999999999</v>
      </c>
      <c r="I48" s="22"/>
      <c r="J48" s="20">
        <v>0.21</v>
      </c>
      <c r="K48" s="23">
        <f t="shared" si="1"/>
        <v>0</v>
      </c>
      <c r="L48" s="21">
        <f t="shared" si="2"/>
        <v>1.84</v>
      </c>
    </row>
    <row r="49" spans="2:12" ht="13.5" customHeight="1" x14ac:dyDescent="0.2">
      <c r="B49" s="26">
        <v>37</v>
      </c>
      <c r="C49" s="17" t="s">
        <v>81</v>
      </c>
      <c r="D49" s="18" t="s">
        <v>7</v>
      </c>
      <c r="E49" s="23">
        <v>1</v>
      </c>
      <c r="F49" s="23">
        <v>56.43</v>
      </c>
      <c r="G49" s="19">
        <v>0.21</v>
      </c>
      <c r="H49" s="23">
        <f t="shared" si="0"/>
        <v>68.280299999999997</v>
      </c>
      <c r="I49" s="22"/>
      <c r="J49" s="20">
        <v>0.21</v>
      </c>
      <c r="K49" s="23">
        <f t="shared" si="1"/>
        <v>0</v>
      </c>
      <c r="L49" s="21">
        <f t="shared" si="2"/>
        <v>56.43</v>
      </c>
    </row>
    <row r="50" spans="2:12" ht="25.5" customHeight="1" x14ac:dyDescent="0.2">
      <c r="B50" s="26">
        <v>38</v>
      </c>
      <c r="C50" s="17" t="s">
        <v>82</v>
      </c>
      <c r="D50" s="18" t="s">
        <v>7</v>
      </c>
      <c r="E50" s="23">
        <v>1</v>
      </c>
      <c r="F50" s="23">
        <v>11.98</v>
      </c>
      <c r="G50" s="19">
        <v>0.21</v>
      </c>
      <c r="H50" s="23">
        <f t="shared" si="0"/>
        <v>14.495800000000001</v>
      </c>
      <c r="I50" s="22"/>
      <c r="J50" s="20">
        <v>0.21</v>
      </c>
      <c r="K50" s="23">
        <f t="shared" si="1"/>
        <v>0</v>
      </c>
      <c r="L50" s="21">
        <f t="shared" si="2"/>
        <v>11.98</v>
      </c>
    </row>
    <row r="51" spans="2:12" ht="38.25" x14ac:dyDescent="0.2">
      <c r="B51" s="26">
        <v>39</v>
      </c>
      <c r="C51" s="17" t="s">
        <v>83</v>
      </c>
      <c r="D51" s="18" t="s">
        <v>7</v>
      </c>
      <c r="E51" s="23">
        <v>1</v>
      </c>
      <c r="F51" s="23">
        <v>0.91</v>
      </c>
      <c r="G51" s="19">
        <v>0.21</v>
      </c>
      <c r="H51" s="23">
        <f t="shared" si="0"/>
        <v>1.1011</v>
      </c>
      <c r="I51" s="22"/>
      <c r="J51" s="20">
        <v>0.21</v>
      </c>
      <c r="K51" s="23">
        <f t="shared" si="1"/>
        <v>0</v>
      </c>
      <c r="L51" s="21">
        <f t="shared" si="2"/>
        <v>0.91</v>
      </c>
    </row>
    <row r="52" spans="2:12" ht="13.5" customHeight="1" x14ac:dyDescent="0.2">
      <c r="B52" s="26">
        <v>40</v>
      </c>
      <c r="C52" s="17" t="s">
        <v>84</v>
      </c>
      <c r="D52" s="18" t="s">
        <v>4</v>
      </c>
      <c r="E52" s="23">
        <v>1</v>
      </c>
      <c r="F52" s="23">
        <v>0.3</v>
      </c>
      <c r="G52" s="19">
        <v>0.21</v>
      </c>
      <c r="H52" s="23">
        <f t="shared" si="0"/>
        <v>0.36299999999999999</v>
      </c>
      <c r="I52" s="22"/>
      <c r="J52" s="20">
        <v>0.21</v>
      </c>
      <c r="K52" s="23">
        <f t="shared" si="1"/>
        <v>0</v>
      </c>
      <c r="L52" s="21">
        <f t="shared" si="2"/>
        <v>0.3</v>
      </c>
    </row>
    <row r="53" spans="2:12" ht="25.5" x14ac:dyDescent="0.2">
      <c r="B53" s="26">
        <v>41</v>
      </c>
      <c r="C53" s="17" t="s">
        <v>85</v>
      </c>
      <c r="D53" s="18" t="s">
        <v>4</v>
      </c>
      <c r="E53" s="23">
        <v>1</v>
      </c>
      <c r="F53" s="23">
        <v>7.73</v>
      </c>
      <c r="G53" s="19">
        <v>0.21</v>
      </c>
      <c r="H53" s="23">
        <f t="shared" si="0"/>
        <v>9.3533000000000008</v>
      </c>
      <c r="I53" s="22"/>
      <c r="J53" s="20">
        <v>0.21</v>
      </c>
      <c r="K53" s="23">
        <f t="shared" si="1"/>
        <v>0</v>
      </c>
      <c r="L53" s="21">
        <f t="shared" si="2"/>
        <v>7.73</v>
      </c>
    </row>
    <row r="54" spans="2:12" ht="13.5" customHeight="1" x14ac:dyDescent="0.2">
      <c r="B54" s="26">
        <v>42</v>
      </c>
      <c r="C54" s="17" t="s">
        <v>86</v>
      </c>
      <c r="D54" s="18" t="s">
        <v>11</v>
      </c>
      <c r="E54" s="23">
        <v>1</v>
      </c>
      <c r="F54" s="23">
        <v>1.83</v>
      </c>
      <c r="G54" s="19">
        <v>0.21</v>
      </c>
      <c r="H54" s="23">
        <f t="shared" si="0"/>
        <v>2.2143000000000002</v>
      </c>
      <c r="I54" s="22"/>
      <c r="J54" s="20">
        <v>0.21</v>
      </c>
      <c r="K54" s="23">
        <f t="shared" si="1"/>
        <v>0</v>
      </c>
      <c r="L54" s="21">
        <f t="shared" si="2"/>
        <v>1.83</v>
      </c>
    </row>
    <row r="55" spans="2:12" ht="13.5" customHeight="1" x14ac:dyDescent="0.2">
      <c r="B55" s="26">
        <v>43</v>
      </c>
      <c r="C55" s="17" t="s">
        <v>87</v>
      </c>
      <c r="D55" s="18" t="s">
        <v>11</v>
      </c>
      <c r="E55" s="23">
        <v>1</v>
      </c>
      <c r="F55" s="23">
        <v>10</v>
      </c>
      <c r="G55" s="19">
        <v>0.21</v>
      </c>
      <c r="H55" s="23">
        <f t="shared" si="0"/>
        <v>12.1</v>
      </c>
      <c r="I55" s="22"/>
      <c r="J55" s="20">
        <v>0.21</v>
      </c>
      <c r="K55" s="23">
        <f t="shared" si="1"/>
        <v>0</v>
      </c>
      <c r="L55" s="21">
        <f t="shared" si="2"/>
        <v>10</v>
      </c>
    </row>
    <row r="56" spans="2:12" ht="38.25" x14ac:dyDescent="0.2">
      <c r="B56" s="26">
        <v>44</v>
      </c>
      <c r="C56" s="17" t="s">
        <v>17</v>
      </c>
      <c r="D56" s="18" t="s">
        <v>18</v>
      </c>
      <c r="E56" s="23">
        <v>1</v>
      </c>
      <c r="F56" s="23">
        <v>46.12</v>
      </c>
      <c r="G56" s="19">
        <v>0.21</v>
      </c>
      <c r="H56" s="23">
        <f t="shared" si="0"/>
        <v>55.805199999999999</v>
      </c>
      <c r="I56" s="22"/>
      <c r="J56" s="20">
        <v>0.21</v>
      </c>
      <c r="K56" s="23">
        <f t="shared" si="1"/>
        <v>0</v>
      </c>
      <c r="L56" s="21">
        <f t="shared" si="2"/>
        <v>46.12</v>
      </c>
    </row>
    <row r="57" spans="2:12" ht="25.5" x14ac:dyDescent="0.2">
      <c r="B57" s="26">
        <v>45</v>
      </c>
      <c r="C57" s="17" t="s">
        <v>19</v>
      </c>
      <c r="D57" s="18" t="s">
        <v>18</v>
      </c>
      <c r="E57" s="23">
        <v>1</v>
      </c>
      <c r="F57" s="23">
        <v>0.91</v>
      </c>
      <c r="G57" s="19">
        <v>0.21</v>
      </c>
      <c r="H57" s="23">
        <f t="shared" si="0"/>
        <v>1.1011</v>
      </c>
      <c r="I57" s="22"/>
      <c r="J57" s="20">
        <v>0.21</v>
      </c>
      <c r="K57" s="23">
        <f t="shared" si="1"/>
        <v>0</v>
      </c>
      <c r="L57" s="21">
        <f t="shared" si="2"/>
        <v>0.91</v>
      </c>
    </row>
    <row r="58" spans="2:12" x14ac:dyDescent="0.2">
      <c r="B58" s="5"/>
      <c r="C58" s="6"/>
      <c r="D58" s="9"/>
      <c r="E58" s="11"/>
      <c r="F58" s="12"/>
      <c r="G58" s="13"/>
      <c r="H58" s="14"/>
      <c r="I58" s="32">
        <f>SUM(I13:I57)</f>
        <v>0</v>
      </c>
    </row>
    <row r="59" spans="2:12" ht="12.75" customHeight="1" x14ac:dyDescent="0.2">
      <c r="B59" s="5"/>
      <c r="C59" s="42" t="s">
        <v>69</v>
      </c>
      <c r="D59" s="42"/>
      <c r="E59" s="42"/>
      <c r="F59" s="42"/>
    </row>
    <row r="60" spans="2:12" x14ac:dyDescent="0.2">
      <c r="B60" s="5"/>
      <c r="C60" s="43"/>
      <c r="D60" s="43"/>
      <c r="E60" s="43"/>
      <c r="F60" s="43"/>
    </row>
    <row r="61" spans="2:12" ht="13.5" customHeight="1" x14ac:dyDescent="0.25">
      <c r="B61" s="5"/>
      <c r="C61" s="7"/>
      <c r="D61" s="10"/>
      <c r="E61" s="10"/>
      <c r="F61" s="12"/>
      <c r="H61" s="56" t="s">
        <v>199</v>
      </c>
      <c r="I61" s="56"/>
      <c r="J61" s="56"/>
      <c r="K61" s="56"/>
      <c r="L61" s="56"/>
    </row>
    <row r="62" spans="2:12" ht="13.5" customHeight="1" x14ac:dyDescent="0.2">
      <c r="B62" s="1"/>
      <c r="C62" s="2"/>
      <c r="D62" s="34"/>
      <c r="E62" s="35"/>
      <c r="F62" s="35"/>
      <c r="I62" s="50" t="s">
        <v>65</v>
      </c>
      <c r="J62" s="50"/>
      <c r="K62" s="24"/>
    </row>
    <row r="63" spans="2:12" ht="12.75" customHeight="1" x14ac:dyDescent="0.2">
      <c r="B63" s="40" t="s">
        <v>68</v>
      </c>
      <c r="C63" s="38" t="s">
        <v>164</v>
      </c>
      <c r="D63" s="40" t="s">
        <v>163</v>
      </c>
      <c r="E63" s="36" t="s">
        <v>1</v>
      </c>
      <c r="F63" s="40" t="s">
        <v>62</v>
      </c>
      <c r="G63" s="38" t="s">
        <v>60</v>
      </c>
      <c r="H63" s="40" t="s">
        <v>61</v>
      </c>
      <c r="I63" s="40" t="s">
        <v>63</v>
      </c>
      <c r="J63" s="38" t="s">
        <v>67</v>
      </c>
      <c r="K63" s="40" t="s">
        <v>64</v>
      </c>
      <c r="L63" s="48" t="s">
        <v>66</v>
      </c>
    </row>
    <row r="64" spans="2:12" ht="25.5" customHeight="1" x14ac:dyDescent="0.2">
      <c r="B64" s="41"/>
      <c r="C64" s="39"/>
      <c r="D64" s="41"/>
      <c r="E64" s="37"/>
      <c r="F64" s="41"/>
      <c r="G64" s="39"/>
      <c r="H64" s="41"/>
      <c r="I64" s="41"/>
      <c r="J64" s="39"/>
      <c r="K64" s="41"/>
      <c r="L64" s="49"/>
    </row>
    <row r="65" spans="2:12" ht="13.5" customHeight="1" x14ac:dyDescent="0.2">
      <c r="B65" s="59" t="s">
        <v>20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</row>
    <row r="66" spans="2:12" ht="25.5" customHeight="1" x14ac:dyDescent="0.2">
      <c r="B66" s="26">
        <v>1</v>
      </c>
      <c r="C66" s="17" t="s">
        <v>88</v>
      </c>
      <c r="D66" s="18" t="s">
        <v>4</v>
      </c>
      <c r="E66" s="23">
        <v>1</v>
      </c>
      <c r="F66" s="23">
        <v>7.26</v>
      </c>
      <c r="G66" s="19">
        <v>0.21</v>
      </c>
      <c r="H66" s="23">
        <f>F66*G66+F66</f>
        <v>8.7845999999999993</v>
      </c>
      <c r="I66" s="22"/>
      <c r="J66" s="20">
        <v>0.21</v>
      </c>
      <c r="K66" s="23">
        <f>I66*J66+I66</f>
        <v>0</v>
      </c>
      <c r="L66" s="21">
        <f>F66-I66</f>
        <v>7.26</v>
      </c>
    </row>
    <row r="67" spans="2:12" ht="25.5" customHeight="1" x14ac:dyDescent="0.2">
      <c r="B67" s="26">
        <v>2</v>
      </c>
      <c r="C67" s="17" t="s">
        <v>21</v>
      </c>
      <c r="D67" s="18" t="s">
        <v>6</v>
      </c>
      <c r="E67" s="23">
        <v>1</v>
      </c>
      <c r="F67" s="23">
        <v>2.17</v>
      </c>
      <c r="G67" s="19">
        <v>0.21</v>
      </c>
      <c r="H67" s="23">
        <f t="shared" ref="H67:H131" si="3">F67*G67+F67</f>
        <v>2.6257000000000001</v>
      </c>
      <c r="I67" s="22"/>
      <c r="J67" s="20">
        <v>0.21</v>
      </c>
      <c r="K67" s="23">
        <f t="shared" ref="K67:K131" si="4">I67*J67+I67</f>
        <v>0</v>
      </c>
      <c r="L67" s="21">
        <f t="shared" ref="L67:L131" si="5">F67-I67</f>
        <v>2.17</v>
      </c>
    </row>
    <row r="68" spans="2:12" ht="25.5" customHeight="1" x14ac:dyDescent="0.2">
      <c r="B68" s="26">
        <v>3</v>
      </c>
      <c r="C68" s="17" t="s">
        <v>90</v>
      </c>
      <c r="D68" s="18" t="s">
        <v>4</v>
      </c>
      <c r="E68" s="23">
        <v>1</v>
      </c>
      <c r="F68" s="23">
        <v>1.2</v>
      </c>
      <c r="G68" s="19">
        <v>0.21</v>
      </c>
      <c r="H68" s="23">
        <f t="shared" si="3"/>
        <v>1.452</v>
      </c>
      <c r="I68" s="22"/>
      <c r="J68" s="20">
        <v>0.21</v>
      </c>
      <c r="K68" s="23">
        <f t="shared" si="4"/>
        <v>0</v>
      </c>
      <c r="L68" s="21">
        <f t="shared" si="5"/>
        <v>1.2</v>
      </c>
    </row>
    <row r="69" spans="2:12" ht="13.5" customHeight="1" x14ac:dyDescent="0.2">
      <c r="B69" s="26">
        <v>4</v>
      </c>
      <c r="C69" s="17" t="s">
        <v>91</v>
      </c>
      <c r="D69" s="18" t="s">
        <v>4</v>
      </c>
      <c r="E69" s="23">
        <v>1</v>
      </c>
      <c r="F69" s="23">
        <v>1.08</v>
      </c>
      <c r="G69" s="19">
        <v>0.21</v>
      </c>
      <c r="H69" s="23">
        <f t="shared" si="3"/>
        <v>1.3068</v>
      </c>
      <c r="I69" s="22"/>
      <c r="J69" s="20">
        <v>0.21</v>
      </c>
      <c r="K69" s="23">
        <f t="shared" si="4"/>
        <v>0</v>
      </c>
      <c r="L69" s="21">
        <f t="shared" si="5"/>
        <v>1.08</v>
      </c>
    </row>
    <row r="70" spans="2:12" ht="25.5" customHeight="1" x14ac:dyDescent="0.2">
      <c r="B70" s="26">
        <v>5</v>
      </c>
      <c r="C70" s="17" t="s">
        <v>92</v>
      </c>
      <c r="D70" s="18" t="s">
        <v>4</v>
      </c>
      <c r="E70" s="23">
        <v>1</v>
      </c>
      <c r="F70" s="23">
        <v>1.1399999999999999</v>
      </c>
      <c r="G70" s="19">
        <v>0.21</v>
      </c>
      <c r="H70" s="23">
        <f t="shared" si="3"/>
        <v>1.3794</v>
      </c>
      <c r="I70" s="22"/>
      <c r="J70" s="20">
        <v>0.21</v>
      </c>
      <c r="K70" s="23">
        <f t="shared" si="4"/>
        <v>0</v>
      </c>
      <c r="L70" s="21">
        <f t="shared" si="5"/>
        <v>1.1399999999999999</v>
      </c>
    </row>
    <row r="71" spans="2:12" ht="25.5" customHeight="1" x14ac:dyDescent="0.2">
      <c r="B71" s="26">
        <v>6</v>
      </c>
      <c r="C71" s="17" t="s">
        <v>93</v>
      </c>
      <c r="D71" s="18" t="s">
        <v>4</v>
      </c>
      <c r="E71" s="23">
        <v>1</v>
      </c>
      <c r="F71" s="23">
        <v>17.02</v>
      </c>
      <c r="G71" s="19">
        <v>0.21</v>
      </c>
      <c r="H71" s="23">
        <f t="shared" si="3"/>
        <v>20.594200000000001</v>
      </c>
      <c r="I71" s="22"/>
      <c r="J71" s="20">
        <v>0.21</v>
      </c>
      <c r="K71" s="23">
        <f t="shared" si="4"/>
        <v>0</v>
      </c>
      <c r="L71" s="21">
        <f t="shared" si="5"/>
        <v>17.02</v>
      </c>
    </row>
    <row r="72" spans="2:12" ht="25.5" customHeight="1" x14ac:dyDescent="0.2">
      <c r="B72" s="26">
        <v>7</v>
      </c>
      <c r="C72" s="17" t="s">
        <v>94</v>
      </c>
      <c r="D72" s="18" t="s">
        <v>6</v>
      </c>
      <c r="E72" s="23">
        <v>1</v>
      </c>
      <c r="F72" s="23">
        <v>4.7</v>
      </c>
      <c r="G72" s="19">
        <v>0.21</v>
      </c>
      <c r="H72" s="23">
        <f t="shared" si="3"/>
        <v>5.6870000000000003</v>
      </c>
      <c r="I72" s="22"/>
      <c r="J72" s="20">
        <v>0.21</v>
      </c>
      <c r="K72" s="23">
        <f t="shared" si="4"/>
        <v>0</v>
      </c>
      <c r="L72" s="21">
        <f t="shared" si="5"/>
        <v>4.7</v>
      </c>
    </row>
    <row r="73" spans="2:12" ht="25.5" customHeight="1" x14ac:dyDescent="0.2">
      <c r="B73" s="26">
        <v>8</v>
      </c>
      <c r="C73" s="17" t="s">
        <v>95</v>
      </c>
      <c r="D73" s="18" t="s">
        <v>6</v>
      </c>
      <c r="E73" s="23">
        <v>1</v>
      </c>
      <c r="F73" s="23">
        <v>6.31</v>
      </c>
      <c r="G73" s="19">
        <v>0.21</v>
      </c>
      <c r="H73" s="23">
        <f t="shared" si="3"/>
        <v>7.6350999999999996</v>
      </c>
      <c r="I73" s="22"/>
      <c r="J73" s="20">
        <v>0.21</v>
      </c>
      <c r="K73" s="23">
        <f t="shared" si="4"/>
        <v>0</v>
      </c>
      <c r="L73" s="21">
        <f t="shared" si="5"/>
        <v>6.31</v>
      </c>
    </row>
    <row r="74" spans="2:12" ht="25.5" customHeight="1" x14ac:dyDescent="0.2">
      <c r="B74" s="26">
        <v>9</v>
      </c>
      <c r="C74" s="17" t="s">
        <v>22</v>
      </c>
      <c r="D74" s="18" t="s">
        <v>4</v>
      </c>
      <c r="E74" s="23">
        <v>1</v>
      </c>
      <c r="F74" s="23">
        <v>15.43</v>
      </c>
      <c r="G74" s="19">
        <v>0.21</v>
      </c>
      <c r="H74" s="23">
        <f t="shared" si="3"/>
        <v>18.670300000000001</v>
      </c>
      <c r="I74" s="22"/>
      <c r="J74" s="20">
        <v>0.21</v>
      </c>
      <c r="K74" s="23">
        <f t="shared" si="4"/>
        <v>0</v>
      </c>
      <c r="L74" s="21">
        <f t="shared" si="5"/>
        <v>15.43</v>
      </c>
    </row>
    <row r="75" spans="2:12" ht="38.25" customHeight="1" x14ac:dyDescent="0.2">
      <c r="B75" s="26">
        <v>10</v>
      </c>
      <c r="C75" s="17" t="s">
        <v>23</v>
      </c>
      <c r="D75" s="18" t="s">
        <v>4</v>
      </c>
      <c r="E75" s="23">
        <v>1</v>
      </c>
      <c r="F75" s="23">
        <v>42.66</v>
      </c>
      <c r="G75" s="19">
        <v>0.21</v>
      </c>
      <c r="H75" s="23">
        <f t="shared" si="3"/>
        <v>51.618599999999994</v>
      </c>
      <c r="I75" s="22"/>
      <c r="J75" s="20">
        <v>0.21</v>
      </c>
      <c r="K75" s="23">
        <f t="shared" si="4"/>
        <v>0</v>
      </c>
      <c r="L75" s="21">
        <f t="shared" si="5"/>
        <v>42.66</v>
      </c>
    </row>
    <row r="76" spans="2:12" ht="38.25" customHeight="1" x14ac:dyDescent="0.2">
      <c r="B76" s="26">
        <v>11</v>
      </c>
      <c r="C76" s="17" t="s">
        <v>24</v>
      </c>
      <c r="D76" s="18" t="s">
        <v>4</v>
      </c>
      <c r="E76" s="23">
        <v>1</v>
      </c>
      <c r="F76" s="23">
        <v>44.56</v>
      </c>
      <c r="G76" s="19">
        <v>0.21</v>
      </c>
      <c r="H76" s="23">
        <f t="shared" si="3"/>
        <v>53.9176</v>
      </c>
      <c r="I76" s="22"/>
      <c r="J76" s="20">
        <v>0.21</v>
      </c>
      <c r="K76" s="23">
        <f t="shared" si="4"/>
        <v>0</v>
      </c>
      <c r="L76" s="21">
        <f t="shared" si="5"/>
        <v>44.56</v>
      </c>
    </row>
    <row r="77" spans="2:12" ht="38.25" customHeight="1" x14ac:dyDescent="0.2">
      <c r="B77" s="26">
        <v>12</v>
      </c>
      <c r="C77" s="17" t="s">
        <v>25</v>
      </c>
      <c r="D77" s="18" t="s">
        <v>4</v>
      </c>
      <c r="E77" s="23">
        <v>1</v>
      </c>
      <c r="F77" s="23">
        <v>46.56</v>
      </c>
      <c r="G77" s="19">
        <v>0.21</v>
      </c>
      <c r="H77" s="23">
        <f t="shared" si="3"/>
        <v>56.337600000000002</v>
      </c>
      <c r="I77" s="22"/>
      <c r="J77" s="20">
        <v>0.21</v>
      </c>
      <c r="K77" s="23">
        <f t="shared" si="4"/>
        <v>0</v>
      </c>
      <c r="L77" s="21">
        <f t="shared" si="5"/>
        <v>46.56</v>
      </c>
    </row>
    <row r="78" spans="2:12" ht="25.5" customHeight="1" x14ac:dyDescent="0.2">
      <c r="B78" s="26">
        <v>13</v>
      </c>
      <c r="C78" s="17" t="s">
        <v>26</v>
      </c>
      <c r="D78" s="18" t="s">
        <v>4</v>
      </c>
      <c r="E78" s="23">
        <v>1</v>
      </c>
      <c r="F78" s="23">
        <v>6.54</v>
      </c>
      <c r="G78" s="19">
        <v>0.21</v>
      </c>
      <c r="H78" s="23">
        <f t="shared" si="3"/>
        <v>7.9134000000000002</v>
      </c>
      <c r="I78" s="22"/>
      <c r="J78" s="20">
        <v>0.21</v>
      </c>
      <c r="K78" s="23">
        <f t="shared" si="4"/>
        <v>0</v>
      </c>
      <c r="L78" s="21">
        <f t="shared" si="5"/>
        <v>6.54</v>
      </c>
    </row>
    <row r="79" spans="2:12" ht="25.5" customHeight="1" x14ac:dyDescent="0.2">
      <c r="B79" s="26">
        <v>14</v>
      </c>
      <c r="C79" s="17" t="s">
        <v>27</v>
      </c>
      <c r="D79" s="18" t="s">
        <v>4</v>
      </c>
      <c r="E79" s="23">
        <v>1</v>
      </c>
      <c r="F79" s="23">
        <v>3.98</v>
      </c>
      <c r="G79" s="19">
        <v>0.21</v>
      </c>
      <c r="H79" s="23">
        <f t="shared" si="3"/>
        <v>4.8158000000000003</v>
      </c>
      <c r="I79" s="22"/>
      <c r="J79" s="20">
        <v>0.21</v>
      </c>
      <c r="K79" s="23">
        <f t="shared" si="4"/>
        <v>0</v>
      </c>
      <c r="L79" s="21">
        <f t="shared" si="5"/>
        <v>3.98</v>
      </c>
    </row>
    <row r="80" spans="2:12" ht="25.5" customHeight="1" x14ac:dyDescent="0.2">
      <c r="B80" s="26">
        <v>15</v>
      </c>
      <c r="C80" s="17" t="s">
        <v>96</v>
      </c>
      <c r="D80" s="18" t="s">
        <v>4</v>
      </c>
      <c r="E80" s="23">
        <v>1</v>
      </c>
      <c r="F80" s="23">
        <v>7.98</v>
      </c>
      <c r="G80" s="19">
        <v>0.21</v>
      </c>
      <c r="H80" s="23">
        <f t="shared" si="3"/>
        <v>9.655800000000001</v>
      </c>
      <c r="I80" s="22"/>
      <c r="J80" s="20">
        <v>0.21</v>
      </c>
      <c r="K80" s="23">
        <f t="shared" si="4"/>
        <v>0</v>
      </c>
      <c r="L80" s="21">
        <f t="shared" si="5"/>
        <v>7.98</v>
      </c>
    </row>
    <row r="81" spans="2:12" ht="25.5" customHeight="1" x14ac:dyDescent="0.2">
      <c r="B81" s="26">
        <v>16</v>
      </c>
      <c r="C81" s="17" t="s">
        <v>100</v>
      </c>
      <c r="D81" s="18" t="s">
        <v>4</v>
      </c>
      <c r="E81" s="23">
        <v>1</v>
      </c>
      <c r="F81" s="23">
        <v>1.59</v>
      </c>
      <c r="G81" s="19">
        <v>0.21</v>
      </c>
      <c r="H81" s="23">
        <f t="shared" si="3"/>
        <v>1.9239000000000002</v>
      </c>
      <c r="I81" s="22"/>
      <c r="J81" s="20">
        <v>0.21</v>
      </c>
      <c r="K81" s="23">
        <f t="shared" si="4"/>
        <v>0</v>
      </c>
      <c r="L81" s="21">
        <f t="shared" si="5"/>
        <v>1.59</v>
      </c>
    </row>
    <row r="82" spans="2:12" ht="25.5" customHeight="1" x14ac:dyDescent="0.2">
      <c r="B82" s="26">
        <v>17</v>
      </c>
      <c r="C82" s="17" t="s">
        <v>101</v>
      </c>
      <c r="D82" s="18" t="s">
        <v>4</v>
      </c>
      <c r="E82" s="23">
        <v>1</v>
      </c>
      <c r="F82" s="23">
        <v>1.43</v>
      </c>
      <c r="G82" s="19">
        <v>0.21</v>
      </c>
      <c r="H82" s="23">
        <f t="shared" si="3"/>
        <v>1.7302999999999999</v>
      </c>
      <c r="I82" s="22"/>
      <c r="J82" s="20">
        <v>0.21</v>
      </c>
      <c r="K82" s="23">
        <f t="shared" si="4"/>
        <v>0</v>
      </c>
      <c r="L82" s="21">
        <f t="shared" si="5"/>
        <v>1.43</v>
      </c>
    </row>
    <row r="83" spans="2:12" ht="25.5" customHeight="1" x14ac:dyDescent="0.2">
      <c r="B83" s="26">
        <v>18</v>
      </c>
      <c r="C83" s="17" t="s">
        <v>28</v>
      </c>
      <c r="D83" s="18" t="s">
        <v>4</v>
      </c>
      <c r="E83" s="23">
        <v>1</v>
      </c>
      <c r="F83" s="23">
        <v>7.9</v>
      </c>
      <c r="G83" s="19">
        <v>0.21</v>
      </c>
      <c r="H83" s="23">
        <f t="shared" si="3"/>
        <v>9.5590000000000011</v>
      </c>
      <c r="I83" s="22"/>
      <c r="J83" s="20">
        <v>0.21</v>
      </c>
      <c r="K83" s="23">
        <f t="shared" si="4"/>
        <v>0</v>
      </c>
      <c r="L83" s="21">
        <f t="shared" si="5"/>
        <v>7.9</v>
      </c>
    </row>
    <row r="84" spans="2:12" ht="25.5" customHeight="1" x14ac:dyDescent="0.2">
      <c r="B84" s="26">
        <v>19</v>
      </c>
      <c r="C84" s="17" t="s">
        <v>97</v>
      </c>
      <c r="D84" s="18" t="s">
        <v>4</v>
      </c>
      <c r="E84" s="23">
        <v>1</v>
      </c>
      <c r="F84" s="23">
        <v>72.8</v>
      </c>
      <c r="G84" s="19">
        <v>0.21</v>
      </c>
      <c r="H84" s="23">
        <f t="shared" si="3"/>
        <v>88.087999999999994</v>
      </c>
      <c r="I84" s="22"/>
      <c r="J84" s="20">
        <v>0.21</v>
      </c>
      <c r="K84" s="23">
        <f t="shared" si="4"/>
        <v>0</v>
      </c>
      <c r="L84" s="21">
        <f t="shared" si="5"/>
        <v>72.8</v>
      </c>
    </row>
    <row r="85" spans="2:12" ht="38.25" customHeight="1" x14ac:dyDescent="0.2">
      <c r="B85" s="26">
        <v>20</v>
      </c>
      <c r="C85" s="17" t="s">
        <v>29</v>
      </c>
      <c r="D85" s="18" t="s">
        <v>4</v>
      </c>
      <c r="E85" s="23">
        <v>1</v>
      </c>
      <c r="F85" s="23">
        <v>46.85</v>
      </c>
      <c r="G85" s="19">
        <v>0.21</v>
      </c>
      <c r="H85" s="23">
        <f t="shared" si="3"/>
        <v>56.688500000000005</v>
      </c>
      <c r="I85" s="22"/>
      <c r="J85" s="20">
        <v>0.21</v>
      </c>
      <c r="K85" s="23">
        <f t="shared" si="4"/>
        <v>0</v>
      </c>
      <c r="L85" s="21">
        <f t="shared" si="5"/>
        <v>46.85</v>
      </c>
    </row>
    <row r="86" spans="2:12" ht="25.5" customHeight="1" x14ac:dyDescent="0.2">
      <c r="B86" s="26">
        <v>21</v>
      </c>
      <c r="C86" s="17" t="s">
        <v>30</v>
      </c>
      <c r="D86" s="18" t="s">
        <v>4</v>
      </c>
      <c r="E86" s="23">
        <v>1</v>
      </c>
      <c r="F86" s="23">
        <v>1.43</v>
      </c>
      <c r="G86" s="19">
        <v>0.21</v>
      </c>
      <c r="H86" s="23">
        <f t="shared" si="3"/>
        <v>1.7302999999999999</v>
      </c>
      <c r="I86" s="22"/>
      <c r="J86" s="20">
        <v>0.21</v>
      </c>
      <c r="K86" s="23">
        <f t="shared" si="4"/>
        <v>0</v>
      </c>
      <c r="L86" s="21">
        <f t="shared" si="5"/>
        <v>1.43</v>
      </c>
    </row>
    <row r="87" spans="2:12" ht="13.5" customHeight="1" x14ac:dyDescent="0.2">
      <c r="B87" s="26">
        <v>22</v>
      </c>
      <c r="C87" s="17" t="s">
        <v>31</v>
      </c>
      <c r="D87" s="18" t="s">
        <v>4</v>
      </c>
      <c r="E87" s="23">
        <v>1</v>
      </c>
      <c r="F87" s="23">
        <v>1.3</v>
      </c>
      <c r="G87" s="19">
        <v>0.21</v>
      </c>
      <c r="H87" s="23">
        <f t="shared" si="3"/>
        <v>1.573</v>
      </c>
      <c r="I87" s="22"/>
      <c r="J87" s="20">
        <v>0.21</v>
      </c>
      <c r="K87" s="23">
        <f t="shared" si="4"/>
        <v>0</v>
      </c>
      <c r="L87" s="21">
        <f t="shared" si="5"/>
        <v>1.3</v>
      </c>
    </row>
    <row r="88" spans="2:12" ht="25.5" customHeight="1" x14ac:dyDescent="0.2">
      <c r="B88" s="26">
        <v>23</v>
      </c>
      <c r="C88" s="17" t="s">
        <v>32</v>
      </c>
      <c r="D88" s="18" t="s">
        <v>4</v>
      </c>
      <c r="E88" s="23">
        <v>1</v>
      </c>
      <c r="F88" s="23">
        <v>8.17</v>
      </c>
      <c r="G88" s="19">
        <v>0.21</v>
      </c>
      <c r="H88" s="23">
        <f t="shared" si="3"/>
        <v>9.8856999999999999</v>
      </c>
      <c r="I88" s="22"/>
      <c r="J88" s="20">
        <v>0.21</v>
      </c>
      <c r="K88" s="23">
        <f t="shared" si="4"/>
        <v>0</v>
      </c>
      <c r="L88" s="21">
        <f t="shared" si="5"/>
        <v>8.17</v>
      </c>
    </row>
    <row r="89" spans="2:12" ht="25.5" customHeight="1" x14ac:dyDescent="0.2">
      <c r="B89" s="26">
        <v>24</v>
      </c>
      <c r="C89" s="17" t="s">
        <v>33</v>
      </c>
      <c r="D89" s="18" t="s">
        <v>4</v>
      </c>
      <c r="E89" s="23">
        <v>1</v>
      </c>
      <c r="F89" s="23">
        <v>4.87</v>
      </c>
      <c r="G89" s="19">
        <v>0.21</v>
      </c>
      <c r="H89" s="23">
        <f t="shared" si="3"/>
        <v>5.8926999999999996</v>
      </c>
      <c r="I89" s="22"/>
      <c r="J89" s="20">
        <v>0.21</v>
      </c>
      <c r="K89" s="23">
        <f t="shared" si="4"/>
        <v>0</v>
      </c>
      <c r="L89" s="21">
        <f t="shared" si="5"/>
        <v>4.87</v>
      </c>
    </row>
    <row r="90" spans="2:12" ht="25.5" customHeight="1" x14ac:dyDescent="0.2">
      <c r="B90" s="26">
        <v>25</v>
      </c>
      <c r="C90" s="17" t="s">
        <v>98</v>
      </c>
      <c r="D90" s="18" t="s">
        <v>4</v>
      </c>
      <c r="E90" s="23">
        <v>1</v>
      </c>
      <c r="F90" s="23">
        <v>1.89</v>
      </c>
      <c r="G90" s="19">
        <v>0.21</v>
      </c>
      <c r="H90" s="23">
        <f t="shared" si="3"/>
        <v>2.2868999999999997</v>
      </c>
      <c r="I90" s="22"/>
      <c r="J90" s="20">
        <v>0.21</v>
      </c>
      <c r="K90" s="23">
        <f t="shared" si="4"/>
        <v>0</v>
      </c>
      <c r="L90" s="21">
        <f t="shared" si="5"/>
        <v>1.89</v>
      </c>
    </row>
    <row r="91" spans="2:12" ht="25.5" customHeight="1" x14ac:dyDescent="0.2">
      <c r="B91" s="26">
        <v>26</v>
      </c>
      <c r="C91" s="17" t="s">
        <v>99</v>
      </c>
      <c r="D91" s="18" t="s">
        <v>4</v>
      </c>
      <c r="E91" s="23">
        <v>1</v>
      </c>
      <c r="F91" s="23">
        <v>1.71</v>
      </c>
      <c r="G91" s="19">
        <v>0.21</v>
      </c>
      <c r="H91" s="23">
        <f t="shared" si="3"/>
        <v>2.0690999999999997</v>
      </c>
      <c r="I91" s="22"/>
      <c r="J91" s="20">
        <v>0.21</v>
      </c>
      <c r="K91" s="23">
        <f t="shared" si="4"/>
        <v>0</v>
      </c>
      <c r="L91" s="21">
        <f t="shared" si="5"/>
        <v>1.71</v>
      </c>
    </row>
    <row r="92" spans="2:12" ht="13.5" customHeight="1" x14ac:dyDescent="0.2">
      <c r="B92" s="26">
        <v>27</v>
      </c>
      <c r="C92" s="17" t="s">
        <v>102</v>
      </c>
      <c r="D92" s="18" t="s">
        <v>18</v>
      </c>
      <c r="E92" s="23">
        <v>1</v>
      </c>
      <c r="F92" s="23">
        <v>2297.81</v>
      </c>
      <c r="G92" s="19">
        <v>0.21</v>
      </c>
      <c r="H92" s="23">
        <f t="shared" si="3"/>
        <v>2780.3501000000001</v>
      </c>
      <c r="I92" s="22"/>
      <c r="J92" s="20">
        <v>0.21</v>
      </c>
      <c r="K92" s="23">
        <f t="shared" si="4"/>
        <v>0</v>
      </c>
      <c r="L92" s="21">
        <f t="shared" si="5"/>
        <v>2297.81</v>
      </c>
    </row>
    <row r="93" spans="2:12" ht="38.25" customHeight="1" x14ac:dyDescent="0.2">
      <c r="B93" s="26">
        <v>28</v>
      </c>
      <c r="C93" s="17" t="s">
        <v>34</v>
      </c>
      <c r="D93" s="18" t="s">
        <v>4</v>
      </c>
      <c r="E93" s="23">
        <v>1</v>
      </c>
      <c r="F93" s="23">
        <v>9.4</v>
      </c>
      <c r="G93" s="19">
        <v>0.21</v>
      </c>
      <c r="H93" s="23">
        <f t="shared" si="3"/>
        <v>11.374000000000001</v>
      </c>
      <c r="I93" s="22"/>
      <c r="J93" s="20">
        <v>0.21</v>
      </c>
      <c r="K93" s="23">
        <f t="shared" si="4"/>
        <v>0</v>
      </c>
      <c r="L93" s="21">
        <f t="shared" si="5"/>
        <v>9.4</v>
      </c>
    </row>
    <row r="94" spans="2:12" ht="25.5" customHeight="1" x14ac:dyDescent="0.2">
      <c r="B94" s="26">
        <v>29</v>
      </c>
      <c r="C94" s="17" t="s">
        <v>136</v>
      </c>
      <c r="D94" s="18" t="s">
        <v>4</v>
      </c>
      <c r="E94" s="23">
        <v>1</v>
      </c>
      <c r="F94" s="23">
        <v>14.28</v>
      </c>
      <c r="G94" s="19">
        <v>0.21</v>
      </c>
      <c r="H94" s="23">
        <f t="shared" si="3"/>
        <v>17.2788</v>
      </c>
      <c r="I94" s="22"/>
      <c r="J94" s="20">
        <v>0.21</v>
      </c>
      <c r="K94" s="23">
        <f t="shared" si="4"/>
        <v>0</v>
      </c>
      <c r="L94" s="21">
        <f t="shared" si="5"/>
        <v>14.28</v>
      </c>
    </row>
    <row r="95" spans="2:12" ht="25.5" customHeight="1" x14ac:dyDescent="0.2">
      <c r="B95" s="26">
        <v>30</v>
      </c>
      <c r="C95" s="17" t="s">
        <v>103</v>
      </c>
      <c r="D95" s="18" t="s">
        <v>4</v>
      </c>
      <c r="E95" s="23">
        <v>1</v>
      </c>
      <c r="F95" s="23">
        <v>26.36</v>
      </c>
      <c r="G95" s="19">
        <v>0.21</v>
      </c>
      <c r="H95" s="23">
        <f t="shared" si="3"/>
        <v>31.895599999999998</v>
      </c>
      <c r="I95" s="22"/>
      <c r="J95" s="20">
        <v>0.21</v>
      </c>
      <c r="K95" s="23">
        <f t="shared" si="4"/>
        <v>0</v>
      </c>
      <c r="L95" s="21">
        <f t="shared" si="5"/>
        <v>26.36</v>
      </c>
    </row>
    <row r="96" spans="2:12" ht="25.5" customHeight="1" x14ac:dyDescent="0.2">
      <c r="B96" s="26">
        <v>31</v>
      </c>
      <c r="C96" s="17" t="s">
        <v>104</v>
      </c>
      <c r="D96" s="18" t="s">
        <v>4</v>
      </c>
      <c r="E96" s="23">
        <v>1</v>
      </c>
      <c r="F96" s="23">
        <v>62.36</v>
      </c>
      <c r="G96" s="19">
        <v>0.21</v>
      </c>
      <c r="H96" s="23">
        <f t="shared" si="3"/>
        <v>75.455600000000004</v>
      </c>
      <c r="I96" s="22"/>
      <c r="J96" s="20">
        <v>0.21</v>
      </c>
      <c r="K96" s="23">
        <f t="shared" si="4"/>
        <v>0</v>
      </c>
      <c r="L96" s="21">
        <f t="shared" si="5"/>
        <v>62.36</v>
      </c>
    </row>
    <row r="97" spans="1:12" ht="25.5" customHeight="1" x14ac:dyDescent="0.2">
      <c r="B97" s="26">
        <v>32</v>
      </c>
      <c r="C97" s="17" t="s">
        <v>105</v>
      </c>
      <c r="D97" s="18" t="s">
        <v>6</v>
      </c>
      <c r="E97" s="23">
        <v>1</v>
      </c>
      <c r="F97" s="23">
        <v>4.03</v>
      </c>
      <c r="G97" s="19">
        <v>0.21</v>
      </c>
      <c r="H97" s="23">
        <f t="shared" si="3"/>
        <v>4.8763000000000005</v>
      </c>
      <c r="I97" s="22"/>
      <c r="J97" s="20">
        <v>0.21</v>
      </c>
      <c r="K97" s="23">
        <f t="shared" si="4"/>
        <v>0</v>
      </c>
      <c r="L97" s="21">
        <f t="shared" si="5"/>
        <v>4.03</v>
      </c>
    </row>
    <row r="98" spans="1:12" ht="25.5" customHeight="1" x14ac:dyDescent="0.2">
      <c r="B98" s="26">
        <v>33</v>
      </c>
      <c r="C98" s="17" t="s">
        <v>106</v>
      </c>
      <c r="D98" s="18" t="s">
        <v>4</v>
      </c>
      <c r="E98" s="23">
        <v>1</v>
      </c>
      <c r="F98" s="23">
        <v>226.8</v>
      </c>
      <c r="G98" s="19">
        <v>0.21</v>
      </c>
      <c r="H98" s="23">
        <f t="shared" si="3"/>
        <v>274.428</v>
      </c>
      <c r="I98" s="22"/>
      <c r="J98" s="20">
        <v>0.21</v>
      </c>
      <c r="K98" s="23">
        <f t="shared" si="4"/>
        <v>0</v>
      </c>
      <c r="L98" s="21">
        <f t="shared" si="5"/>
        <v>226.8</v>
      </c>
    </row>
    <row r="99" spans="1:12" ht="25.5" customHeight="1" x14ac:dyDescent="0.2">
      <c r="B99" s="26">
        <v>34</v>
      </c>
      <c r="C99" s="17" t="s">
        <v>107</v>
      </c>
      <c r="D99" s="18" t="s">
        <v>4</v>
      </c>
      <c r="E99" s="23">
        <v>1</v>
      </c>
      <c r="F99" s="23">
        <v>224.72</v>
      </c>
      <c r="G99" s="19">
        <v>0.21</v>
      </c>
      <c r="H99" s="23">
        <f t="shared" si="3"/>
        <v>271.91120000000001</v>
      </c>
      <c r="I99" s="22"/>
      <c r="J99" s="20">
        <v>0.21</v>
      </c>
      <c r="K99" s="23">
        <f t="shared" si="4"/>
        <v>0</v>
      </c>
      <c r="L99" s="21">
        <f t="shared" si="5"/>
        <v>224.72</v>
      </c>
    </row>
    <row r="100" spans="1:12" ht="13.5" customHeight="1" x14ac:dyDescent="0.2">
      <c r="B100" s="26">
        <v>35</v>
      </c>
      <c r="C100" s="17" t="s">
        <v>108</v>
      </c>
      <c r="D100" s="18" t="s">
        <v>4</v>
      </c>
      <c r="E100" s="23">
        <v>1</v>
      </c>
      <c r="F100" s="23">
        <v>501.08</v>
      </c>
      <c r="G100" s="19">
        <v>0.21</v>
      </c>
      <c r="H100" s="23">
        <f t="shared" si="3"/>
        <v>606.30679999999995</v>
      </c>
      <c r="I100" s="22"/>
      <c r="J100" s="20">
        <v>0.21</v>
      </c>
      <c r="K100" s="23">
        <f t="shared" si="4"/>
        <v>0</v>
      </c>
      <c r="L100" s="21">
        <f t="shared" si="5"/>
        <v>501.08</v>
      </c>
    </row>
    <row r="101" spans="1:12" ht="13.5" customHeight="1" x14ac:dyDescent="0.2">
      <c r="B101" s="26">
        <v>36</v>
      </c>
      <c r="C101" s="17" t="s">
        <v>109</v>
      </c>
      <c r="D101" s="18" t="s">
        <v>4</v>
      </c>
      <c r="E101" s="23">
        <v>1</v>
      </c>
      <c r="F101" s="23">
        <v>181.25</v>
      </c>
      <c r="G101" s="19">
        <v>0.21</v>
      </c>
      <c r="H101" s="23">
        <f t="shared" si="3"/>
        <v>219.3125</v>
      </c>
      <c r="I101" s="22"/>
      <c r="J101" s="20">
        <v>0.21</v>
      </c>
      <c r="K101" s="23">
        <f t="shared" si="4"/>
        <v>0</v>
      </c>
      <c r="L101" s="21">
        <f t="shared" si="5"/>
        <v>181.25</v>
      </c>
    </row>
    <row r="102" spans="1:12" ht="13.5" customHeight="1" x14ac:dyDescent="0.2">
      <c r="B102" s="26">
        <v>37</v>
      </c>
      <c r="C102" s="17" t="s">
        <v>133</v>
      </c>
      <c r="D102" s="18" t="s">
        <v>6</v>
      </c>
      <c r="E102" s="23">
        <v>1</v>
      </c>
      <c r="F102" s="23">
        <v>8.5</v>
      </c>
      <c r="G102" s="19">
        <v>0.21</v>
      </c>
      <c r="H102" s="23">
        <f t="shared" si="3"/>
        <v>10.285</v>
      </c>
      <c r="I102" s="22"/>
      <c r="J102" s="20">
        <v>0.21</v>
      </c>
      <c r="K102" s="23">
        <f t="shared" si="4"/>
        <v>0</v>
      </c>
      <c r="L102" s="21">
        <f t="shared" si="5"/>
        <v>8.5</v>
      </c>
    </row>
    <row r="103" spans="1:12" ht="13.5" customHeight="1" x14ac:dyDescent="0.2">
      <c r="B103" s="26">
        <v>38</v>
      </c>
      <c r="C103" s="17" t="s">
        <v>134</v>
      </c>
      <c r="D103" s="18" t="s">
        <v>4</v>
      </c>
      <c r="E103" s="23">
        <v>1</v>
      </c>
      <c r="F103" s="23">
        <v>277.89</v>
      </c>
      <c r="G103" s="19">
        <v>0.21</v>
      </c>
      <c r="H103" s="23">
        <f t="shared" si="3"/>
        <v>336.24689999999998</v>
      </c>
      <c r="I103" s="22"/>
      <c r="J103" s="20">
        <v>0.21</v>
      </c>
      <c r="K103" s="23">
        <f t="shared" si="4"/>
        <v>0</v>
      </c>
      <c r="L103" s="21">
        <f t="shared" si="5"/>
        <v>277.89</v>
      </c>
    </row>
    <row r="104" spans="1:12" ht="37.5" customHeight="1" x14ac:dyDescent="0.2">
      <c r="A104" s="27"/>
      <c r="B104" s="26">
        <v>39</v>
      </c>
      <c r="C104" s="17" t="s">
        <v>183</v>
      </c>
      <c r="D104" s="18" t="s">
        <v>4</v>
      </c>
      <c r="E104" s="23">
        <v>1</v>
      </c>
      <c r="F104" s="23">
        <v>183.48</v>
      </c>
      <c r="G104" s="19">
        <v>0.21</v>
      </c>
      <c r="H104" s="23">
        <f t="shared" si="3"/>
        <v>222.01079999999999</v>
      </c>
      <c r="I104" s="22"/>
      <c r="J104" s="20">
        <v>0.21</v>
      </c>
      <c r="K104" s="23">
        <f t="shared" si="4"/>
        <v>0</v>
      </c>
      <c r="L104" s="21">
        <f t="shared" si="5"/>
        <v>183.48</v>
      </c>
    </row>
    <row r="105" spans="1:12" ht="25.5" customHeight="1" x14ac:dyDescent="0.2">
      <c r="B105" s="26">
        <v>40</v>
      </c>
      <c r="C105" s="17" t="s">
        <v>182</v>
      </c>
      <c r="D105" s="18" t="s">
        <v>4</v>
      </c>
      <c r="E105" s="23">
        <v>1</v>
      </c>
      <c r="F105" s="23">
        <v>173.08</v>
      </c>
      <c r="G105" s="19">
        <v>0.21</v>
      </c>
      <c r="H105" s="23">
        <f t="shared" si="3"/>
        <v>209.42680000000001</v>
      </c>
      <c r="I105" s="22"/>
      <c r="J105" s="20">
        <v>0.21</v>
      </c>
      <c r="K105" s="23">
        <f t="shared" si="4"/>
        <v>0</v>
      </c>
      <c r="L105" s="21">
        <f t="shared" si="5"/>
        <v>173.08</v>
      </c>
    </row>
    <row r="106" spans="1:12" ht="13.5" customHeight="1" x14ac:dyDescent="0.2">
      <c r="B106" s="26">
        <v>41</v>
      </c>
      <c r="C106" s="17" t="s">
        <v>110</v>
      </c>
      <c r="D106" s="18" t="s">
        <v>6</v>
      </c>
      <c r="E106" s="23">
        <v>1</v>
      </c>
      <c r="F106" s="23">
        <v>26.8</v>
      </c>
      <c r="G106" s="19">
        <v>0.21</v>
      </c>
      <c r="H106" s="23">
        <f t="shared" si="3"/>
        <v>32.427999999999997</v>
      </c>
      <c r="I106" s="22"/>
      <c r="J106" s="20">
        <v>0.21</v>
      </c>
      <c r="K106" s="23">
        <f t="shared" si="4"/>
        <v>0</v>
      </c>
      <c r="L106" s="21">
        <f t="shared" si="5"/>
        <v>26.8</v>
      </c>
    </row>
    <row r="107" spans="1:12" ht="25.5" customHeight="1" x14ac:dyDescent="0.2">
      <c r="B107" s="26">
        <v>42</v>
      </c>
      <c r="C107" s="17" t="s">
        <v>111</v>
      </c>
      <c r="D107" s="18" t="s">
        <v>6</v>
      </c>
      <c r="E107" s="23">
        <v>1</v>
      </c>
      <c r="F107" s="23">
        <v>21.82</v>
      </c>
      <c r="G107" s="19">
        <v>0.21</v>
      </c>
      <c r="H107" s="23">
        <f t="shared" si="3"/>
        <v>26.402200000000001</v>
      </c>
      <c r="I107" s="22"/>
      <c r="J107" s="20">
        <v>0.21</v>
      </c>
      <c r="K107" s="23">
        <f t="shared" si="4"/>
        <v>0</v>
      </c>
      <c r="L107" s="21">
        <f t="shared" si="5"/>
        <v>21.82</v>
      </c>
    </row>
    <row r="108" spans="1:12" ht="25.5" customHeight="1" x14ac:dyDescent="0.2">
      <c r="B108" s="26">
        <v>43</v>
      </c>
      <c r="C108" s="17" t="s">
        <v>112</v>
      </c>
      <c r="D108" s="18" t="s">
        <v>6</v>
      </c>
      <c r="E108" s="23">
        <v>1</v>
      </c>
      <c r="F108" s="23">
        <v>2.1800000000000002</v>
      </c>
      <c r="G108" s="19">
        <v>0.21</v>
      </c>
      <c r="H108" s="23">
        <f t="shared" si="3"/>
        <v>2.6378000000000004</v>
      </c>
      <c r="I108" s="22"/>
      <c r="J108" s="20">
        <v>0.21</v>
      </c>
      <c r="K108" s="23">
        <f t="shared" si="4"/>
        <v>0</v>
      </c>
      <c r="L108" s="21">
        <f t="shared" si="5"/>
        <v>2.1800000000000002</v>
      </c>
    </row>
    <row r="109" spans="1:12" ht="25.5" customHeight="1" x14ac:dyDescent="0.2">
      <c r="B109" s="26">
        <v>44</v>
      </c>
      <c r="C109" s="17" t="s">
        <v>113</v>
      </c>
      <c r="D109" s="18" t="s">
        <v>4</v>
      </c>
      <c r="E109" s="23">
        <v>1</v>
      </c>
      <c r="F109" s="23">
        <v>2.88</v>
      </c>
      <c r="G109" s="19">
        <v>0.21</v>
      </c>
      <c r="H109" s="23">
        <f t="shared" si="3"/>
        <v>3.4847999999999999</v>
      </c>
      <c r="I109" s="22"/>
      <c r="J109" s="20">
        <v>0.21</v>
      </c>
      <c r="K109" s="23">
        <f t="shared" si="4"/>
        <v>0</v>
      </c>
      <c r="L109" s="21">
        <f t="shared" si="5"/>
        <v>2.88</v>
      </c>
    </row>
    <row r="110" spans="1:12" ht="25.5" customHeight="1" x14ac:dyDescent="0.2">
      <c r="B110" s="26">
        <v>45</v>
      </c>
      <c r="C110" s="17" t="s">
        <v>114</v>
      </c>
      <c r="D110" s="18" t="s">
        <v>7</v>
      </c>
      <c r="E110" s="23">
        <v>1</v>
      </c>
      <c r="F110" s="23">
        <v>24.77</v>
      </c>
      <c r="G110" s="19">
        <v>0.21</v>
      </c>
      <c r="H110" s="23">
        <f t="shared" si="3"/>
        <v>29.971699999999998</v>
      </c>
      <c r="I110" s="22"/>
      <c r="J110" s="20">
        <v>0.21</v>
      </c>
      <c r="K110" s="23">
        <f t="shared" si="4"/>
        <v>0</v>
      </c>
      <c r="L110" s="21">
        <f t="shared" si="5"/>
        <v>24.77</v>
      </c>
    </row>
    <row r="111" spans="1:12" ht="25.5" customHeight="1" x14ac:dyDescent="0.2">
      <c r="B111" s="26">
        <v>46</v>
      </c>
      <c r="C111" s="17" t="s">
        <v>115</v>
      </c>
      <c r="D111" s="18" t="s">
        <v>4</v>
      </c>
      <c r="E111" s="23">
        <v>1</v>
      </c>
      <c r="F111" s="23">
        <v>11.31</v>
      </c>
      <c r="G111" s="19">
        <v>0.21</v>
      </c>
      <c r="H111" s="23">
        <f t="shared" si="3"/>
        <v>13.6851</v>
      </c>
      <c r="I111" s="22"/>
      <c r="J111" s="20">
        <v>0.21</v>
      </c>
      <c r="K111" s="23">
        <f t="shared" si="4"/>
        <v>0</v>
      </c>
      <c r="L111" s="21">
        <f t="shared" si="5"/>
        <v>11.31</v>
      </c>
    </row>
    <row r="112" spans="1:12" ht="25.5" customHeight="1" x14ac:dyDescent="0.2">
      <c r="B112" s="26">
        <v>47</v>
      </c>
      <c r="C112" s="17" t="s">
        <v>116</v>
      </c>
      <c r="D112" s="18" t="s">
        <v>4</v>
      </c>
      <c r="E112" s="23">
        <v>1</v>
      </c>
      <c r="F112" s="23">
        <v>4.1399999999999997</v>
      </c>
      <c r="G112" s="19">
        <v>0.21</v>
      </c>
      <c r="H112" s="23">
        <f t="shared" si="3"/>
        <v>5.0093999999999994</v>
      </c>
      <c r="I112" s="22"/>
      <c r="J112" s="20">
        <v>0.21</v>
      </c>
      <c r="K112" s="23">
        <f t="shared" si="4"/>
        <v>0</v>
      </c>
      <c r="L112" s="21">
        <f t="shared" si="5"/>
        <v>4.1399999999999997</v>
      </c>
    </row>
    <row r="113" spans="2:12" ht="38.25" customHeight="1" x14ac:dyDescent="0.2">
      <c r="B113" s="26">
        <v>48</v>
      </c>
      <c r="C113" s="17" t="s">
        <v>117</v>
      </c>
      <c r="D113" s="18" t="s">
        <v>4</v>
      </c>
      <c r="E113" s="23">
        <v>1</v>
      </c>
      <c r="F113" s="23">
        <v>41.84</v>
      </c>
      <c r="G113" s="19">
        <v>0.21</v>
      </c>
      <c r="H113" s="23">
        <f t="shared" si="3"/>
        <v>50.626400000000004</v>
      </c>
      <c r="I113" s="22"/>
      <c r="J113" s="20">
        <v>0.21</v>
      </c>
      <c r="K113" s="23">
        <f t="shared" si="4"/>
        <v>0</v>
      </c>
      <c r="L113" s="21">
        <f t="shared" si="5"/>
        <v>41.84</v>
      </c>
    </row>
    <row r="114" spans="2:12" ht="13.5" customHeight="1" x14ac:dyDescent="0.2">
      <c r="B114" s="26">
        <v>49</v>
      </c>
      <c r="C114" s="17" t="s">
        <v>118</v>
      </c>
      <c r="D114" s="18" t="s">
        <v>4</v>
      </c>
      <c r="E114" s="23">
        <v>1</v>
      </c>
      <c r="F114" s="23">
        <v>50.35</v>
      </c>
      <c r="G114" s="19">
        <v>0.21</v>
      </c>
      <c r="H114" s="23">
        <f t="shared" si="3"/>
        <v>60.923500000000004</v>
      </c>
      <c r="I114" s="22"/>
      <c r="J114" s="20">
        <v>0.21</v>
      </c>
      <c r="K114" s="23">
        <f t="shared" si="4"/>
        <v>0</v>
      </c>
      <c r="L114" s="21">
        <f t="shared" si="5"/>
        <v>50.35</v>
      </c>
    </row>
    <row r="115" spans="2:12" ht="25.5" customHeight="1" x14ac:dyDescent="0.2">
      <c r="B115" s="26">
        <v>50</v>
      </c>
      <c r="C115" s="17" t="s">
        <v>120</v>
      </c>
      <c r="D115" s="18" t="s">
        <v>6</v>
      </c>
      <c r="E115" s="23">
        <v>1</v>
      </c>
      <c r="F115" s="23">
        <v>20.69</v>
      </c>
      <c r="G115" s="19">
        <v>0.21</v>
      </c>
      <c r="H115" s="23">
        <f t="shared" si="3"/>
        <v>25.0349</v>
      </c>
      <c r="I115" s="22"/>
      <c r="J115" s="20">
        <v>0.21</v>
      </c>
      <c r="K115" s="23">
        <f t="shared" si="4"/>
        <v>0</v>
      </c>
      <c r="L115" s="21">
        <f t="shared" si="5"/>
        <v>20.69</v>
      </c>
    </row>
    <row r="116" spans="2:12" ht="25.5" customHeight="1" x14ac:dyDescent="0.2">
      <c r="B116" s="26">
        <v>51</v>
      </c>
      <c r="C116" s="17" t="s">
        <v>119</v>
      </c>
      <c r="D116" s="18" t="s">
        <v>6</v>
      </c>
      <c r="E116" s="23">
        <v>1</v>
      </c>
      <c r="F116" s="23">
        <v>35.159999999999997</v>
      </c>
      <c r="G116" s="19">
        <v>0.21</v>
      </c>
      <c r="H116" s="23">
        <f t="shared" si="3"/>
        <v>42.543599999999998</v>
      </c>
      <c r="I116" s="22"/>
      <c r="J116" s="20">
        <v>0.21</v>
      </c>
      <c r="K116" s="23">
        <f t="shared" si="4"/>
        <v>0</v>
      </c>
      <c r="L116" s="21">
        <f t="shared" si="5"/>
        <v>35.159999999999997</v>
      </c>
    </row>
    <row r="117" spans="2:12" ht="13.5" customHeight="1" x14ac:dyDescent="0.2">
      <c r="B117" s="26">
        <v>52</v>
      </c>
      <c r="C117" s="17" t="s">
        <v>121</v>
      </c>
      <c r="D117" s="18" t="s">
        <v>4</v>
      </c>
      <c r="E117" s="23">
        <v>1</v>
      </c>
      <c r="F117" s="23">
        <v>0.21</v>
      </c>
      <c r="G117" s="19">
        <v>0.21</v>
      </c>
      <c r="H117" s="23">
        <f t="shared" si="3"/>
        <v>0.25409999999999999</v>
      </c>
      <c r="I117" s="22"/>
      <c r="J117" s="20">
        <v>0.21</v>
      </c>
      <c r="K117" s="23">
        <f t="shared" si="4"/>
        <v>0</v>
      </c>
      <c r="L117" s="21">
        <f t="shared" si="5"/>
        <v>0.21</v>
      </c>
    </row>
    <row r="118" spans="2:12" ht="38.25" customHeight="1" x14ac:dyDescent="0.2">
      <c r="B118" s="26">
        <v>53</v>
      </c>
      <c r="C118" s="17" t="s">
        <v>35</v>
      </c>
      <c r="D118" s="18" t="s">
        <v>4</v>
      </c>
      <c r="E118" s="23">
        <v>1</v>
      </c>
      <c r="F118" s="23">
        <v>20.12</v>
      </c>
      <c r="G118" s="19">
        <v>0.21</v>
      </c>
      <c r="H118" s="23">
        <f t="shared" si="3"/>
        <v>24.345200000000002</v>
      </c>
      <c r="I118" s="22"/>
      <c r="J118" s="20">
        <v>0.21</v>
      </c>
      <c r="K118" s="23">
        <f t="shared" si="4"/>
        <v>0</v>
      </c>
      <c r="L118" s="21">
        <f t="shared" si="5"/>
        <v>20.12</v>
      </c>
    </row>
    <row r="119" spans="2:12" ht="25.5" customHeight="1" x14ac:dyDescent="0.2">
      <c r="B119" s="26">
        <v>54</v>
      </c>
      <c r="C119" s="17" t="s">
        <v>122</v>
      </c>
      <c r="D119" s="18" t="s">
        <v>4</v>
      </c>
      <c r="E119" s="23">
        <v>1</v>
      </c>
      <c r="F119" s="23">
        <v>9.7200000000000006</v>
      </c>
      <c r="G119" s="19">
        <v>0.21</v>
      </c>
      <c r="H119" s="23">
        <f t="shared" si="3"/>
        <v>11.761200000000001</v>
      </c>
      <c r="I119" s="22"/>
      <c r="J119" s="20">
        <v>0.21</v>
      </c>
      <c r="K119" s="23">
        <f t="shared" si="4"/>
        <v>0</v>
      </c>
      <c r="L119" s="21">
        <f t="shared" si="5"/>
        <v>9.7200000000000006</v>
      </c>
    </row>
    <row r="120" spans="2:12" ht="25.5" customHeight="1" x14ac:dyDescent="0.2">
      <c r="B120" s="26">
        <v>55</v>
      </c>
      <c r="C120" s="17" t="s">
        <v>123</v>
      </c>
      <c r="D120" s="18" t="s">
        <v>11</v>
      </c>
      <c r="E120" s="23">
        <v>1</v>
      </c>
      <c r="F120" s="23">
        <v>26.57</v>
      </c>
      <c r="G120" s="19">
        <v>0.21</v>
      </c>
      <c r="H120" s="23">
        <f t="shared" si="3"/>
        <v>32.149700000000003</v>
      </c>
      <c r="I120" s="22"/>
      <c r="J120" s="20">
        <v>0.21</v>
      </c>
      <c r="K120" s="23">
        <f t="shared" si="4"/>
        <v>0</v>
      </c>
      <c r="L120" s="21">
        <f t="shared" si="5"/>
        <v>26.57</v>
      </c>
    </row>
    <row r="121" spans="2:12" ht="25.5" customHeight="1" x14ac:dyDescent="0.2">
      <c r="B121" s="26">
        <v>56</v>
      </c>
      <c r="C121" s="17" t="s">
        <v>124</v>
      </c>
      <c r="D121" s="18" t="s">
        <v>7</v>
      </c>
      <c r="E121" s="23">
        <v>1</v>
      </c>
      <c r="F121" s="23">
        <v>448.67</v>
      </c>
      <c r="G121" s="19">
        <v>0.21</v>
      </c>
      <c r="H121" s="23">
        <f t="shared" si="3"/>
        <v>542.89070000000004</v>
      </c>
      <c r="I121" s="22"/>
      <c r="J121" s="20">
        <v>0.21</v>
      </c>
      <c r="K121" s="23">
        <f t="shared" si="4"/>
        <v>0</v>
      </c>
      <c r="L121" s="21">
        <f t="shared" si="5"/>
        <v>448.67</v>
      </c>
    </row>
    <row r="122" spans="2:12" ht="13.5" customHeight="1" x14ac:dyDescent="0.2">
      <c r="B122" s="26">
        <v>57</v>
      </c>
      <c r="C122" s="17" t="s">
        <v>36</v>
      </c>
      <c r="D122" s="18" t="s">
        <v>4</v>
      </c>
      <c r="E122" s="23">
        <v>1</v>
      </c>
      <c r="F122" s="23">
        <v>47.14</v>
      </c>
      <c r="G122" s="19">
        <v>0.21</v>
      </c>
      <c r="H122" s="23">
        <f t="shared" si="3"/>
        <v>57.039400000000001</v>
      </c>
      <c r="I122" s="22"/>
      <c r="J122" s="20">
        <v>0.21</v>
      </c>
      <c r="K122" s="23">
        <f t="shared" si="4"/>
        <v>0</v>
      </c>
      <c r="L122" s="21">
        <f t="shared" si="5"/>
        <v>47.14</v>
      </c>
    </row>
    <row r="123" spans="2:12" ht="13.5" customHeight="1" x14ac:dyDescent="0.2">
      <c r="B123" s="26">
        <v>58</v>
      </c>
      <c r="C123" s="17" t="s">
        <v>125</v>
      </c>
      <c r="D123" s="18" t="s">
        <v>18</v>
      </c>
      <c r="E123" s="23">
        <v>1</v>
      </c>
      <c r="F123" s="23">
        <v>2530.83</v>
      </c>
      <c r="G123" s="19">
        <v>0.21</v>
      </c>
      <c r="H123" s="23">
        <f t="shared" si="3"/>
        <v>3062.3042999999998</v>
      </c>
      <c r="I123" s="22"/>
      <c r="J123" s="20">
        <v>0.21</v>
      </c>
      <c r="K123" s="23">
        <f t="shared" si="4"/>
        <v>0</v>
      </c>
      <c r="L123" s="21">
        <f t="shared" si="5"/>
        <v>2530.83</v>
      </c>
    </row>
    <row r="124" spans="2:12" ht="13.5" customHeight="1" x14ac:dyDescent="0.2">
      <c r="B124" s="26">
        <v>59</v>
      </c>
      <c r="C124" s="17" t="s">
        <v>126</v>
      </c>
      <c r="D124" s="18" t="s">
        <v>7</v>
      </c>
      <c r="E124" s="23">
        <v>1</v>
      </c>
      <c r="F124" s="23">
        <v>303.58999999999997</v>
      </c>
      <c r="G124" s="19">
        <v>0.21</v>
      </c>
      <c r="H124" s="23">
        <f t="shared" si="3"/>
        <v>367.34389999999996</v>
      </c>
      <c r="I124" s="22"/>
      <c r="J124" s="20">
        <v>0.21</v>
      </c>
      <c r="K124" s="23">
        <f t="shared" si="4"/>
        <v>0</v>
      </c>
      <c r="L124" s="21">
        <f t="shared" si="5"/>
        <v>303.58999999999997</v>
      </c>
    </row>
    <row r="125" spans="2:12" ht="13.5" customHeight="1" x14ac:dyDescent="0.2">
      <c r="B125" s="26">
        <v>60</v>
      </c>
      <c r="C125" s="17" t="s">
        <v>127</v>
      </c>
      <c r="D125" s="18" t="s">
        <v>4</v>
      </c>
      <c r="E125" s="23">
        <v>1</v>
      </c>
      <c r="F125" s="23">
        <v>23.09</v>
      </c>
      <c r="G125" s="19">
        <v>0.21</v>
      </c>
      <c r="H125" s="23">
        <f t="shared" si="3"/>
        <v>27.9389</v>
      </c>
      <c r="I125" s="22"/>
      <c r="J125" s="20">
        <v>0.21</v>
      </c>
      <c r="K125" s="23">
        <f t="shared" si="4"/>
        <v>0</v>
      </c>
      <c r="L125" s="21">
        <f t="shared" si="5"/>
        <v>23.09</v>
      </c>
    </row>
    <row r="126" spans="2:12" ht="25.5" customHeight="1" x14ac:dyDescent="0.2">
      <c r="B126" s="26">
        <v>61</v>
      </c>
      <c r="C126" s="17" t="s">
        <v>128</v>
      </c>
      <c r="D126" s="18" t="s">
        <v>18</v>
      </c>
      <c r="E126" s="23">
        <v>1</v>
      </c>
      <c r="F126" s="23">
        <v>2136.41</v>
      </c>
      <c r="G126" s="19">
        <v>0.21</v>
      </c>
      <c r="H126" s="23">
        <f t="shared" si="3"/>
        <v>2585.0560999999998</v>
      </c>
      <c r="I126" s="22"/>
      <c r="J126" s="20">
        <v>0.21</v>
      </c>
      <c r="K126" s="23">
        <f t="shared" si="4"/>
        <v>0</v>
      </c>
      <c r="L126" s="21">
        <f t="shared" si="5"/>
        <v>2136.41</v>
      </c>
    </row>
    <row r="127" spans="2:12" ht="25.5" customHeight="1" x14ac:dyDescent="0.2">
      <c r="B127" s="26">
        <v>62</v>
      </c>
      <c r="C127" s="17" t="s">
        <v>129</v>
      </c>
      <c r="D127" s="18" t="s">
        <v>7</v>
      </c>
      <c r="E127" s="23">
        <v>1</v>
      </c>
      <c r="F127" s="23">
        <v>322.98</v>
      </c>
      <c r="G127" s="19">
        <v>0.21</v>
      </c>
      <c r="H127" s="23">
        <f t="shared" si="3"/>
        <v>390.80580000000003</v>
      </c>
      <c r="I127" s="22"/>
      <c r="J127" s="20">
        <v>0.21</v>
      </c>
      <c r="K127" s="23">
        <f t="shared" si="4"/>
        <v>0</v>
      </c>
      <c r="L127" s="21">
        <f t="shared" si="5"/>
        <v>322.98</v>
      </c>
    </row>
    <row r="128" spans="2:12" ht="13.5" customHeight="1" x14ac:dyDescent="0.2">
      <c r="B128" s="26">
        <v>63</v>
      </c>
      <c r="C128" s="17" t="s">
        <v>130</v>
      </c>
      <c r="D128" s="18" t="s">
        <v>7</v>
      </c>
      <c r="E128" s="23">
        <v>1</v>
      </c>
      <c r="F128" s="23">
        <v>294.27</v>
      </c>
      <c r="G128" s="19">
        <v>0.21</v>
      </c>
      <c r="H128" s="23">
        <f t="shared" si="3"/>
        <v>356.06669999999997</v>
      </c>
      <c r="I128" s="22"/>
      <c r="J128" s="20">
        <v>0.21</v>
      </c>
      <c r="K128" s="23">
        <f t="shared" si="4"/>
        <v>0</v>
      </c>
      <c r="L128" s="21">
        <f t="shared" si="5"/>
        <v>294.27</v>
      </c>
    </row>
    <row r="129" spans="2:12" ht="25.5" customHeight="1" x14ac:dyDescent="0.2">
      <c r="B129" s="26">
        <v>64</v>
      </c>
      <c r="C129" s="17" t="s">
        <v>131</v>
      </c>
      <c r="D129" s="18" t="s">
        <v>4</v>
      </c>
      <c r="E129" s="23">
        <v>1</v>
      </c>
      <c r="F129" s="23">
        <v>75.28</v>
      </c>
      <c r="G129" s="19">
        <v>0.21</v>
      </c>
      <c r="H129" s="23">
        <f t="shared" si="3"/>
        <v>91.088800000000006</v>
      </c>
      <c r="I129" s="22"/>
      <c r="J129" s="20">
        <v>0.21</v>
      </c>
      <c r="K129" s="23">
        <f t="shared" si="4"/>
        <v>0</v>
      </c>
      <c r="L129" s="21">
        <f t="shared" si="5"/>
        <v>75.28</v>
      </c>
    </row>
    <row r="130" spans="2:12" ht="25.5" customHeight="1" x14ac:dyDescent="0.2">
      <c r="B130" s="26">
        <v>65</v>
      </c>
      <c r="C130" s="17" t="s">
        <v>132</v>
      </c>
      <c r="D130" s="18" t="s">
        <v>4</v>
      </c>
      <c r="E130" s="23">
        <v>1</v>
      </c>
      <c r="F130" s="23">
        <v>74.89</v>
      </c>
      <c r="G130" s="19">
        <v>0.21</v>
      </c>
      <c r="H130" s="23">
        <f t="shared" si="3"/>
        <v>90.616900000000001</v>
      </c>
      <c r="I130" s="22"/>
      <c r="J130" s="20">
        <v>0.21</v>
      </c>
      <c r="K130" s="23">
        <f t="shared" si="4"/>
        <v>0</v>
      </c>
      <c r="L130" s="21">
        <f t="shared" si="5"/>
        <v>74.89</v>
      </c>
    </row>
    <row r="131" spans="2:12" ht="13.5" customHeight="1" x14ac:dyDescent="0.2">
      <c r="B131" s="26">
        <v>66</v>
      </c>
      <c r="C131" s="17" t="s">
        <v>89</v>
      </c>
      <c r="D131" s="18" t="s">
        <v>6</v>
      </c>
      <c r="E131" s="23">
        <v>1</v>
      </c>
      <c r="F131" s="23">
        <v>165.59</v>
      </c>
      <c r="G131" s="19">
        <v>0.21</v>
      </c>
      <c r="H131" s="23">
        <f t="shared" si="3"/>
        <v>200.3639</v>
      </c>
      <c r="I131" s="22"/>
      <c r="J131" s="20">
        <v>0.21</v>
      </c>
      <c r="K131" s="23">
        <f t="shared" si="4"/>
        <v>0</v>
      </c>
      <c r="L131" s="21">
        <f t="shared" si="5"/>
        <v>165.59</v>
      </c>
    </row>
    <row r="132" spans="2:12" ht="13.5" customHeight="1" x14ac:dyDescent="0.2">
      <c r="B132" s="26">
        <v>67</v>
      </c>
      <c r="C132" s="17" t="s">
        <v>184</v>
      </c>
      <c r="D132" s="18" t="s">
        <v>11</v>
      </c>
      <c r="E132" s="23">
        <v>1</v>
      </c>
      <c r="F132" s="23">
        <v>24.25</v>
      </c>
      <c r="G132" s="19">
        <v>0.21</v>
      </c>
      <c r="H132" s="23">
        <f t="shared" ref="H132" si="6">F132*G132+F132</f>
        <v>29.342500000000001</v>
      </c>
      <c r="I132" s="22"/>
      <c r="J132" s="20">
        <v>0.21</v>
      </c>
      <c r="K132" s="23">
        <f t="shared" ref="K132" si="7">I132*J132+I132</f>
        <v>0</v>
      </c>
      <c r="L132" s="21">
        <f t="shared" ref="L132" si="8">F132-I132</f>
        <v>24.25</v>
      </c>
    </row>
    <row r="133" spans="2:12" x14ac:dyDescent="0.2">
      <c r="B133" s="5"/>
      <c r="C133" s="6"/>
      <c r="D133" s="9"/>
      <c r="E133" s="25"/>
      <c r="F133" s="12"/>
      <c r="I133" s="32">
        <f>SUM(I66:I132)</f>
        <v>0</v>
      </c>
    </row>
    <row r="134" spans="2:12" x14ac:dyDescent="0.2">
      <c r="B134" s="5"/>
      <c r="C134" s="42" t="s">
        <v>69</v>
      </c>
      <c r="D134" s="42"/>
      <c r="E134" s="42"/>
      <c r="F134" s="42"/>
    </row>
    <row r="135" spans="2:12" x14ac:dyDescent="0.2">
      <c r="B135" s="5"/>
      <c r="C135" s="43"/>
      <c r="D135" s="43"/>
      <c r="E135" s="43"/>
      <c r="F135" s="43"/>
    </row>
    <row r="136" spans="2:12" ht="15.75" x14ac:dyDescent="0.25">
      <c r="B136" s="5"/>
      <c r="C136" s="6"/>
      <c r="D136" s="9"/>
      <c r="E136" s="11"/>
      <c r="F136" s="12"/>
      <c r="H136" s="56" t="s">
        <v>200</v>
      </c>
      <c r="I136" s="56"/>
      <c r="J136" s="56"/>
      <c r="K136" s="56"/>
      <c r="L136" s="56"/>
    </row>
    <row r="137" spans="2:12" ht="12.75" customHeight="1" x14ac:dyDescent="0.2">
      <c r="B137" s="1"/>
      <c r="C137" s="2"/>
      <c r="D137" s="34"/>
      <c r="E137" s="35"/>
      <c r="F137" s="35"/>
      <c r="I137" s="50" t="s">
        <v>65</v>
      </c>
      <c r="J137" s="50"/>
      <c r="K137" s="24"/>
    </row>
    <row r="138" spans="2:12" ht="15" customHeight="1" x14ac:dyDescent="0.2">
      <c r="B138" s="40" t="s">
        <v>68</v>
      </c>
      <c r="C138" s="38" t="s">
        <v>164</v>
      </c>
      <c r="D138" s="40" t="s">
        <v>163</v>
      </c>
      <c r="E138" s="36" t="s">
        <v>1</v>
      </c>
      <c r="F138" s="40" t="s">
        <v>62</v>
      </c>
      <c r="G138" s="38" t="s">
        <v>60</v>
      </c>
      <c r="H138" s="40" t="s">
        <v>61</v>
      </c>
      <c r="I138" s="40" t="s">
        <v>63</v>
      </c>
      <c r="J138" s="38" t="s">
        <v>67</v>
      </c>
      <c r="K138" s="40" t="s">
        <v>64</v>
      </c>
      <c r="L138" s="48" t="s">
        <v>66</v>
      </c>
    </row>
    <row r="139" spans="2:12" ht="24" customHeight="1" x14ac:dyDescent="0.2">
      <c r="B139" s="41"/>
      <c r="C139" s="39"/>
      <c r="D139" s="41"/>
      <c r="E139" s="37"/>
      <c r="F139" s="41"/>
      <c r="G139" s="39"/>
      <c r="H139" s="41"/>
      <c r="I139" s="41"/>
      <c r="J139" s="39"/>
      <c r="K139" s="41"/>
      <c r="L139" s="49"/>
    </row>
    <row r="140" spans="2:12" ht="12.75" customHeight="1" x14ac:dyDescent="0.2">
      <c r="B140" s="45" t="s">
        <v>37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47"/>
    </row>
    <row r="141" spans="2:12" ht="25.5" customHeight="1" x14ac:dyDescent="0.2">
      <c r="B141" s="16">
        <v>1</v>
      </c>
      <c r="C141" s="17" t="s">
        <v>138</v>
      </c>
      <c r="D141" s="18" t="s">
        <v>6</v>
      </c>
      <c r="E141" s="23">
        <v>1</v>
      </c>
      <c r="F141" s="23">
        <v>6.98</v>
      </c>
      <c r="G141" s="19">
        <v>0.21</v>
      </c>
      <c r="H141" s="23">
        <f>F141*G141+F141</f>
        <v>8.4458000000000002</v>
      </c>
      <c r="I141" s="22"/>
      <c r="J141" s="20">
        <v>0.21</v>
      </c>
      <c r="K141" s="23">
        <f>I141*J141+I141</f>
        <v>0</v>
      </c>
      <c r="L141" s="21">
        <f>F141-I141</f>
        <v>6.98</v>
      </c>
    </row>
    <row r="142" spans="2:12" ht="25.5" customHeight="1" x14ac:dyDescent="0.2">
      <c r="B142" s="16">
        <v>2</v>
      </c>
      <c r="C142" s="17" t="s">
        <v>137</v>
      </c>
      <c r="D142" s="18" t="s">
        <v>6</v>
      </c>
      <c r="E142" s="23">
        <v>1</v>
      </c>
      <c r="F142" s="23">
        <v>12.84</v>
      </c>
      <c r="G142" s="19">
        <v>0.21</v>
      </c>
      <c r="H142" s="23">
        <f t="shared" ref="H142:H190" si="9">F142*G142+F142</f>
        <v>15.5364</v>
      </c>
      <c r="I142" s="22"/>
      <c r="J142" s="20">
        <v>0.21</v>
      </c>
      <c r="K142" s="23">
        <f t="shared" ref="K142:K190" si="10">I142*J142+I142</f>
        <v>0</v>
      </c>
      <c r="L142" s="21">
        <f t="shared" ref="L142:L190" si="11">F142-I142</f>
        <v>12.84</v>
      </c>
    </row>
    <row r="143" spans="2:12" ht="25.5" customHeight="1" x14ac:dyDescent="0.2">
      <c r="B143" s="16">
        <v>3</v>
      </c>
      <c r="C143" s="17" t="s">
        <v>139</v>
      </c>
      <c r="D143" s="18" t="s">
        <v>6</v>
      </c>
      <c r="E143" s="23">
        <v>1</v>
      </c>
      <c r="F143" s="23">
        <v>1.95</v>
      </c>
      <c r="G143" s="19">
        <v>0.21</v>
      </c>
      <c r="H143" s="23">
        <f t="shared" si="9"/>
        <v>2.3594999999999997</v>
      </c>
      <c r="I143" s="22"/>
      <c r="J143" s="20">
        <v>0.21</v>
      </c>
      <c r="K143" s="23">
        <f t="shared" si="10"/>
        <v>0</v>
      </c>
      <c r="L143" s="21">
        <f t="shared" si="11"/>
        <v>1.95</v>
      </c>
    </row>
    <row r="144" spans="2:12" ht="25.5" customHeight="1" x14ac:dyDescent="0.2">
      <c r="B144" s="16">
        <v>4</v>
      </c>
      <c r="C144" s="17" t="s">
        <v>140</v>
      </c>
      <c r="D144" s="18" t="s">
        <v>6</v>
      </c>
      <c r="E144" s="23">
        <v>1</v>
      </c>
      <c r="F144" s="23">
        <v>3.51</v>
      </c>
      <c r="G144" s="19">
        <v>0.21</v>
      </c>
      <c r="H144" s="23">
        <f t="shared" si="9"/>
        <v>4.2470999999999997</v>
      </c>
      <c r="I144" s="22"/>
      <c r="J144" s="20">
        <v>0.21</v>
      </c>
      <c r="K144" s="23">
        <f t="shared" si="10"/>
        <v>0</v>
      </c>
      <c r="L144" s="21">
        <f t="shared" si="11"/>
        <v>3.51</v>
      </c>
    </row>
    <row r="145" spans="2:12" ht="25.5" customHeight="1" x14ac:dyDescent="0.2">
      <c r="B145" s="16">
        <v>5</v>
      </c>
      <c r="C145" s="17" t="s">
        <v>141</v>
      </c>
      <c r="D145" s="18" t="s">
        <v>6</v>
      </c>
      <c r="E145" s="23">
        <v>1</v>
      </c>
      <c r="F145" s="23">
        <v>3.12</v>
      </c>
      <c r="G145" s="19">
        <v>0.21</v>
      </c>
      <c r="H145" s="23">
        <f t="shared" si="9"/>
        <v>3.7751999999999999</v>
      </c>
      <c r="I145" s="22"/>
      <c r="J145" s="20">
        <v>0.21</v>
      </c>
      <c r="K145" s="23">
        <f t="shared" si="10"/>
        <v>0</v>
      </c>
      <c r="L145" s="21">
        <f t="shared" si="11"/>
        <v>3.12</v>
      </c>
    </row>
    <row r="146" spans="2:12" ht="25.5" customHeight="1" x14ac:dyDescent="0.2">
      <c r="B146" s="16">
        <v>6</v>
      </c>
      <c r="C146" s="17" t="s">
        <v>142</v>
      </c>
      <c r="D146" s="18" t="s">
        <v>6</v>
      </c>
      <c r="E146" s="23">
        <v>1</v>
      </c>
      <c r="F146" s="23">
        <v>5.63</v>
      </c>
      <c r="G146" s="19">
        <v>0.21</v>
      </c>
      <c r="H146" s="23">
        <f t="shared" si="9"/>
        <v>6.8122999999999996</v>
      </c>
      <c r="I146" s="22"/>
      <c r="J146" s="20">
        <v>0.21</v>
      </c>
      <c r="K146" s="23">
        <f t="shared" si="10"/>
        <v>0</v>
      </c>
      <c r="L146" s="21">
        <f t="shared" si="11"/>
        <v>5.63</v>
      </c>
    </row>
    <row r="147" spans="2:12" ht="25.5" customHeight="1" x14ac:dyDescent="0.2">
      <c r="B147" s="16">
        <v>7</v>
      </c>
      <c r="C147" s="17" t="s">
        <v>38</v>
      </c>
      <c r="D147" s="18" t="s">
        <v>11</v>
      </c>
      <c r="E147" s="23">
        <v>1</v>
      </c>
      <c r="F147" s="23">
        <v>1.43</v>
      </c>
      <c r="G147" s="19">
        <v>0.21</v>
      </c>
      <c r="H147" s="23">
        <f t="shared" si="9"/>
        <v>1.7302999999999999</v>
      </c>
      <c r="I147" s="22"/>
      <c r="J147" s="20">
        <v>0.21</v>
      </c>
      <c r="K147" s="23">
        <f t="shared" si="10"/>
        <v>0</v>
      </c>
      <c r="L147" s="21">
        <f t="shared" si="11"/>
        <v>1.43</v>
      </c>
    </row>
    <row r="148" spans="2:12" ht="25.5" customHeight="1" x14ac:dyDescent="0.2">
      <c r="B148" s="16">
        <v>8</v>
      </c>
      <c r="C148" s="17" t="s">
        <v>39</v>
      </c>
      <c r="D148" s="18" t="s">
        <v>11</v>
      </c>
      <c r="E148" s="23">
        <v>1</v>
      </c>
      <c r="F148" s="23">
        <v>3.65</v>
      </c>
      <c r="G148" s="19">
        <v>0.21</v>
      </c>
      <c r="H148" s="23">
        <f t="shared" si="9"/>
        <v>4.4165000000000001</v>
      </c>
      <c r="I148" s="22"/>
      <c r="J148" s="20">
        <v>0.21</v>
      </c>
      <c r="K148" s="23">
        <f t="shared" si="10"/>
        <v>0</v>
      </c>
      <c r="L148" s="21">
        <f t="shared" si="11"/>
        <v>3.65</v>
      </c>
    </row>
    <row r="149" spans="2:12" ht="38.25" x14ac:dyDescent="0.2">
      <c r="B149" s="16">
        <v>9</v>
      </c>
      <c r="C149" s="17" t="s">
        <v>40</v>
      </c>
      <c r="D149" s="18" t="s">
        <v>11</v>
      </c>
      <c r="E149" s="23">
        <v>1</v>
      </c>
      <c r="F149" s="23">
        <v>4.7699999999999996</v>
      </c>
      <c r="G149" s="19">
        <v>0.21</v>
      </c>
      <c r="H149" s="23">
        <f t="shared" si="9"/>
        <v>5.7716999999999992</v>
      </c>
      <c r="I149" s="22"/>
      <c r="J149" s="20">
        <v>0.21</v>
      </c>
      <c r="K149" s="23">
        <f t="shared" si="10"/>
        <v>0</v>
      </c>
      <c r="L149" s="21">
        <f t="shared" si="11"/>
        <v>4.7699999999999996</v>
      </c>
    </row>
    <row r="150" spans="2:12" ht="12.75" customHeight="1" x14ac:dyDescent="0.2">
      <c r="B150" s="16">
        <v>10</v>
      </c>
      <c r="C150" s="17" t="s">
        <v>143</v>
      </c>
      <c r="D150" s="18" t="s">
        <v>11</v>
      </c>
      <c r="E150" s="23">
        <v>1</v>
      </c>
      <c r="F150" s="23">
        <v>7.45</v>
      </c>
      <c r="G150" s="19">
        <v>0.21</v>
      </c>
      <c r="H150" s="23">
        <f t="shared" si="9"/>
        <v>9.0145</v>
      </c>
      <c r="I150" s="22"/>
      <c r="J150" s="20">
        <v>0.21</v>
      </c>
      <c r="K150" s="23">
        <f t="shared" si="10"/>
        <v>0</v>
      </c>
      <c r="L150" s="21">
        <f t="shared" si="11"/>
        <v>7.45</v>
      </c>
    </row>
    <row r="151" spans="2:12" ht="12.75" customHeight="1" x14ac:dyDescent="0.2">
      <c r="B151" s="16">
        <v>11</v>
      </c>
      <c r="C151" s="17" t="s">
        <v>144</v>
      </c>
      <c r="D151" s="18" t="s">
        <v>11</v>
      </c>
      <c r="E151" s="23">
        <v>1</v>
      </c>
      <c r="F151" s="23">
        <v>7.45</v>
      </c>
      <c r="G151" s="19">
        <v>0.21</v>
      </c>
      <c r="H151" s="23">
        <f t="shared" si="9"/>
        <v>9.0145</v>
      </c>
      <c r="I151" s="22"/>
      <c r="J151" s="20">
        <v>0.21</v>
      </c>
      <c r="K151" s="23">
        <f t="shared" si="10"/>
        <v>0</v>
      </c>
      <c r="L151" s="21">
        <f t="shared" si="11"/>
        <v>7.45</v>
      </c>
    </row>
    <row r="152" spans="2:12" ht="25.5" customHeight="1" x14ac:dyDescent="0.2">
      <c r="B152" s="16">
        <v>12</v>
      </c>
      <c r="C152" s="17" t="s">
        <v>145</v>
      </c>
      <c r="D152" s="18" t="s">
        <v>6</v>
      </c>
      <c r="E152" s="23">
        <v>1</v>
      </c>
      <c r="F152" s="23">
        <v>4.42</v>
      </c>
      <c r="G152" s="19">
        <v>0.21</v>
      </c>
      <c r="H152" s="23">
        <f t="shared" si="9"/>
        <v>5.3482000000000003</v>
      </c>
      <c r="I152" s="22"/>
      <c r="J152" s="20">
        <v>0.21</v>
      </c>
      <c r="K152" s="23">
        <f t="shared" si="10"/>
        <v>0</v>
      </c>
      <c r="L152" s="21">
        <f t="shared" si="11"/>
        <v>4.42</v>
      </c>
    </row>
    <row r="153" spans="2:12" ht="25.5" customHeight="1" x14ac:dyDescent="0.2">
      <c r="B153" s="16">
        <v>13</v>
      </c>
      <c r="C153" s="17" t="s">
        <v>41</v>
      </c>
      <c r="D153" s="18" t="s">
        <v>11</v>
      </c>
      <c r="E153" s="23">
        <v>1</v>
      </c>
      <c r="F153" s="23">
        <v>58.34</v>
      </c>
      <c r="G153" s="19">
        <v>0.21</v>
      </c>
      <c r="H153" s="23">
        <f t="shared" si="9"/>
        <v>70.591400000000007</v>
      </c>
      <c r="I153" s="22"/>
      <c r="J153" s="20">
        <v>0.21</v>
      </c>
      <c r="K153" s="23">
        <f t="shared" si="10"/>
        <v>0</v>
      </c>
      <c r="L153" s="21">
        <f t="shared" si="11"/>
        <v>58.34</v>
      </c>
    </row>
    <row r="154" spans="2:12" ht="25.5" customHeight="1" x14ac:dyDescent="0.2">
      <c r="B154" s="16">
        <v>14</v>
      </c>
      <c r="C154" s="17" t="s">
        <v>146</v>
      </c>
      <c r="D154" s="18" t="s">
        <v>11</v>
      </c>
      <c r="E154" s="23">
        <v>1</v>
      </c>
      <c r="F154" s="23">
        <v>29.7</v>
      </c>
      <c r="G154" s="19">
        <v>0.21</v>
      </c>
      <c r="H154" s="23">
        <f t="shared" si="9"/>
        <v>35.936999999999998</v>
      </c>
      <c r="I154" s="22"/>
      <c r="J154" s="20">
        <v>0.21</v>
      </c>
      <c r="K154" s="23">
        <f t="shared" si="10"/>
        <v>0</v>
      </c>
      <c r="L154" s="21">
        <f t="shared" si="11"/>
        <v>29.7</v>
      </c>
    </row>
    <row r="155" spans="2:12" ht="12.75" customHeight="1" x14ac:dyDescent="0.2">
      <c r="B155" s="16">
        <v>15</v>
      </c>
      <c r="C155" s="17" t="s">
        <v>147</v>
      </c>
      <c r="D155" s="18" t="s">
        <v>6</v>
      </c>
      <c r="E155" s="23">
        <v>1</v>
      </c>
      <c r="F155" s="23">
        <v>10.94</v>
      </c>
      <c r="G155" s="19">
        <v>0.21</v>
      </c>
      <c r="H155" s="23">
        <f t="shared" si="9"/>
        <v>13.237399999999999</v>
      </c>
      <c r="I155" s="22"/>
      <c r="J155" s="20">
        <v>0.21</v>
      </c>
      <c r="K155" s="23">
        <f t="shared" si="10"/>
        <v>0</v>
      </c>
      <c r="L155" s="21">
        <f t="shared" si="11"/>
        <v>10.94</v>
      </c>
    </row>
    <row r="156" spans="2:12" ht="25.5" customHeight="1" x14ac:dyDescent="0.2">
      <c r="B156" s="16">
        <v>16</v>
      </c>
      <c r="C156" s="17" t="s">
        <v>148</v>
      </c>
      <c r="D156" s="18" t="s">
        <v>6</v>
      </c>
      <c r="E156" s="23">
        <v>1</v>
      </c>
      <c r="F156" s="23">
        <v>3.22</v>
      </c>
      <c r="G156" s="19">
        <v>0.21</v>
      </c>
      <c r="H156" s="23">
        <f t="shared" si="9"/>
        <v>3.8962000000000003</v>
      </c>
      <c r="I156" s="22"/>
      <c r="J156" s="20">
        <v>0.21</v>
      </c>
      <c r="K156" s="23">
        <f t="shared" si="10"/>
        <v>0</v>
      </c>
      <c r="L156" s="21">
        <f t="shared" si="11"/>
        <v>3.22</v>
      </c>
    </row>
    <row r="157" spans="2:12" ht="15.75" customHeight="1" x14ac:dyDescent="0.2">
      <c r="B157" s="16">
        <v>17</v>
      </c>
      <c r="C157" s="17" t="s">
        <v>194</v>
      </c>
      <c r="D157" s="18" t="s">
        <v>11</v>
      </c>
      <c r="E157" s="23">
        <v>1</v>
      </c>
      <c r="F157" s="23">
        <v>11.79</v>
      </c>
      <c r="G157" s="19">
        <v>0.21</v>
      </c>
      <c r="H157" s="23">
        <f t="shared" ref="H157" si="12">F157*G157+F157</f>
        <v>14.265899999999998</v>
      </c>
      <c r="I157" s="22"/>
      <c r="J157" s="20">
        <v>0.21</v>
      </c>
      <c r="K157" s="23">
        <f t="shared" ref="K157" si="13">I157*J157+I157</f>
        <v>0</v>
      </c>
      <c r="L157" s="21">
        <f t="shared" ref="L157" si="14">F157-I157</f>
        <v>11.79</v>
      </c>
    </row>
    <row r="158" spans="2:12" ht="52.5" customHeight="1" x14ac:dyDescent="0.2">
      <c r="B158" s="16">
        <v>18</v>
      </c>
      <c r="C158" s="17" t="s">
        <v>42</v>
      </c>
      <c r="D158" s="18" t="s">
        <v>6</v>
      </c>
      <c r="E158" s="23">
        <v>1</v>
      </c>
      <c r="F158" s="23">
        <v>11.68</v>
      </c>
      <c r="G158" s="19">
        <v>0.21</v>
      </c>
      <c r="H158" s="23">
        <f t="shared" si="9"/>
        <v>14.1328</v>
      </c>
      <c r="I158" s="22"/>
      <c r="J158" s="20">
        <v>0.21</v>
      </c>
      <c r="K158" s="23">
        <f t="shared" si="10"/>
        <v>0</v>
      </c>
      <c r="L158" s="21">
        <f t="shared" si="11"/>
        <v>11.68</v>
      </c>
    </row>
    <row r="159" spans="2:12" ht="52.5" customHeight="1" x14ac:dyDescent="0.2">
      <c r="B159" s="16">
        <v>19</v>
      </c>
      <c r="C159" s="17" t="s">
        <v>43</v>
      </c>
      <c r="D159" s="18" t="s">
        <v>6</v>
      </c>
      <c r="E159" s="23">
        <v>1</v>
      </c>
      <c r="F159" s="23">
        <v>23.21</v>
      </c>
      <c r="G159" s="19">
        <v>0.21</v>
      </c>
      <c r="H159" s="23">
        <f t="shared" si="9"/>
        <v>28.084099999999999</v>
      </c>
      <c r="I159" s="22"/>
      <c r="J159" s="20">
        <v>0.21</v>
      </c>
      <c r="K159" s="23">
        <f t="shared" si="10"/>
        <v>0</v>
      </c>
      <c r="L159" s="21">
        <f t="shared" si="11"/>
        <v>23.21</v>
      </c>
    </row>
    <row r="160" spans="2:12" ht="38.25" customHeight="1" x14ac:dyDescent="0.2">
      <c r="B160" s="16">
        <v>20</v>
      </c>
      <c r="C160" s="17" t="s">
        <v>44</v>
      </c>
      <c r="D160" s="18" t="s">
        <v>11</v>
      </c>
      <c r="E160" s="23">
        <v>1</v>
      </c>
      <c r="F160" s="23">
        <v>5.73</v>
      </c>
      <c r="G160" s="19">
        <v>0.21</v>
      </c>
      <c r="H160" s="23">
        <f t="shared" si="9"/>
        <v>6.9333000000000009</v>
      </c>
      <c r="I160" s="22"/>
      <c r="J160" s="20">
        <v>0.21</v>
      </c>
      <c r="K160" s="23">
        <f t="shared" si="10"/>
        <v>0</v>
      </c>
      <c r="L160" s="21">
        <f t="shared" si="11"/>
        <v>5.73</v>
      </c>
    </row>
    <row r="161" spans="2:12" ht="38.25" customHeight="1" x14ac:dyDescent="0.2">
      <c r="B161" s="16">
        <v>21</v>
      </c>
      <c r="C161" s="17" t="s">
        <v>45</v>
      </c>
      <c r="D161" s="18" t="s">
        <v>11</v>
      </c>
      <c r="E161" s="23">
        <v>1</v>
      </c>
      <c r="F161" s="23">
        <v>12.4</v>
      </c>
      <c r="G161" s="19">
        <v>0.21</v>
      </c>
      <c r="H161" s="23">
        <f t="shared" si="9"/>
        <v>15.004000000000001</v>
      </c>
      <c r="I161" s="22"/>
      <c r="J161" s="20">
        <v>0.21</v>
      </c>
      <c r="K161" s="23">
        <f t="shared" si="10"/>
        <v>0</v>
      </c>
      <c r="L161" s="21">
        <f t="shared" si="11"/>
        <v>12.4</v>
      </c>
    </row>
    <row r="162" spans="2:12" ht="25.5" customHeight="1" x14ac:dyDescent="0.2">
      <c r="B162" s="16">
        <v>22</v>
      </c>
      <c r="C162" s="17" t="s">
        <v>46</v>
      </c>
      <c r="D162" s="18" t="s">
        <v>11</v>
      </c>
      <c r="E162" s="23">
        <v>1</v>
      </c>
      <c r="F162" s="23">
        <v>17.34</v>
      </c>
      <c r="G162" s="19">
        <v>0.21</v>
      </c>
      <c r="H162" s="23">
        <f t="shared" si="9"/>
        <v>20.981400000000001</v>
      </c>
      <c r="I162" s="22"/>
      <c r="J162" s="20">
        <v>0.21</v>
      </c>
      <c r="K162" s="23">
        <f t="shared" si="10"/>
        <v>0</v>
      </c>
      <c r="L162" s="21">
        <f t="shared" si="11"/>
        <v>17.34</v>
      </c>
    </row>
    <row r="163" spans="2:12" ht="25.5" x14ac:dyDescent="0.2">
      <c r="B163" s="16">
        <v>23</v>
      </c>
      <c r="C163" s="17" t="s">
        <v>47</v>
      </c>
      <c r="D163" s="18" t="s">
        <v>11</v>
      </c>
      <c r="E163" s="23">
        <v>1</v>
      </c>
      <c r="F163" s="23">
        <v>39.130000000000003</v>
      </c>
      <c r="G163" s="19">
        <v>0.21</v>
      </c>
      <c r="H163" s="23">
        <f t="shared" si="9"/>
        <v>47.347300000000004</v>
      </c>
      <c r="I163" s="22"/>
      <c r="J163" s="20">
        <v>0.21</v>
      </c>
      <c r="K163" s="23">
        <f t="shared" si="10"/>
        <v>0</v>
      </c>
      <c r="L163" s="21">
        <f t="shared" si="11"/>
        <v>39.130000000000003</v>
      </c>
    </row>
    <row r="164" spans="2:12" ht="52.5" customHeight="1" x14ac:dyDescent="0.2">
      <c r="B164" s="16">
        <v>24</v>
      </c>
      <c r="C164" s="17" t="s">
        <v>48</v>
      </c>
      <c r="D164" s="18" t="s">
        <v>6</v>
      </c>
      <c r="E164" s="23">
        <v>1</v>
      </c>
      <c r="F164" s="23">
        <v>14.06</v>
      </c>
      <c r="G164" s="19">
        <v>0.21</v>
      </c>
      <c r="H164" s="23">
        <f t="shared" si="9"/>
        <v>17.012599999999999</v>
      </c>
      <c r="I164" s="22"/>
      <c r="J164" s="20">
        <v>0.21</v>
      </c>
      <c r="K164" s="23">
        <f t="shared" si="10"/>
        <v>0</v>
      </c>
      <c r="L164" s="21">
        <f t="shared" si="11"/>
        <v>14.06</v>
      </c>
    </row>
    <row r="165" spans="2:12" ht="38.25" customHeight="1" x14ac:dyDescent="0.2">
      <c r="B165" s="16">
        <v>25</v>
      </c>
      <c r="C165" s="17" t="s">
        <v>149</v>
      </c>
      <c r="D165" s="18" t="s">
        <v>11</v>
      </c>
      <c r="E165" s="23">
        <v>1</v>
      </c>
      <c r="F165" s="23">
        <v>16.09</v>
      </c>
      <c r="G165" s="19">
        <v>0.21</v>
      </c>
      <c r="H165" s="23">
        <f t="shared" si="9"/>
        <v>19.468899999999998</v>
      </c>
      <c r="I165" s="22"/>
      <c r="J165" s="20">
        <v>0.21</v>
      </c>
      <c r="K165" s="23">
        <f t="shared" si="10"/>
        <v>0</v>
      </c>
      <c r="L165" s="21">
        <f t="shared" si="11"/>
        <v>16.09</v>
      </c>
    </row>
    <row r="166" spans="2:12" ht="38.25" customHeight="1" x14ac:dyDescent="0.2">
      <c r="B166" s="16">
        <v>26</v>
      </c>
      <c r="C166" s="17" t="s">
        <v>150</v>
      </c>
      <c r="D166" s="18" t="s">
        <v>11</v>
      </c>
      <c r="E166" s="23">
        <v>1</v>
      </c>
      <c r="F166" s="23">
        <v>20.11</v>
      </c>
      <c r="G166" s="19">
        <v>0.21</v>
      </c>
      <c r="H166" s="23">
        <f t="shared" si="9"/>
        <v>24.333099999999998</v>
      </c>
      <c r="I166" s="22"/>
      <c r="J166" s="20">
        <v>0.21</v>
      </c>
      <c r="K166" s="23">
        <f t="shared" si="10"/>
        <v>0</v>
      </c>
      <c r="L166" s="21">
        <f t="shared" si="11"/>
        <v>20.11</v>
      </c>
    </row>
    <row r="167" spans="2:12" ht="38.25" customHeight="1" x14ac:dyDescent="0.2">
      <c r="B167" s="16">
        <v>27</v>
      </c>
      <c r="C167" s="17" t="s">
        <v>151</v>
      </c>
      <c r="D167" s="18" t="s">
        <v>11</v>
      </c>
      <c r="E167" s="23">
        <v>1</v>
      </c>
      <c r="F167" s="23">
        <v>25.69</v>
      </c>
      <c r="G167" s="19">
        <v>0.21</v>
      </c>
      <c r="H167" s="23">
        <f t="shared" si="9"/>
        <v>31.084900000000001</v>
      </c>
      <c r="I167" s="22"/>
      <c r="J167" s="20">
        <v>0.21</v>
      </c>
      <c r="K167" s="23">
        <f t="shared" si="10"/>
        <v>0</v>
      </c>
      <c r="L167" s="21">
        <f t="shared" si="11"/>
        <v>25.69</v>
      </c>
    </row>
    <row r="168" spans="2:12" ht="38.25" customHeight="1" x14ac:dyDescent="0.2">
      <c r="B168" s="16">
        <v>28</v>
      </c>
      <c r="C168" s="17" t="s">
        <v>49</v>
      </c>
      <c r="D168" s="18" t="s">
        <v>11</v>
      </c>
      <c r="E168" s="23">
        <v>1</v>
      </c>
      <c r="F168" s="23">
        <v>7.21</v>
      </c>
      <c r="G168" s="19">
        <v>0.21</v>
      </c>
      <c r="H168" s="23">
        <f t="shared" si="9"/>
        <v>8.7241</v>
      </c>
      <c r="I168" s="22"/>
      <c r="J168" s="20">
        <v>0.21</v>
      </c>
      <c r="K168" s="23">
        <f t="shared" si="10"/>
        <v>0</v>
      </c>
      <c r="L168" s="21">
        <f t="shared" si="11"/>
        <v>7.21</v>
      </c>
    </row>
    <row r="169" spans="2:12" ht="38.25" customHeight="1" x14ac:dyDescent="0.2">
      <c r="B169" s="16">
        <v>29</v>
      </c>
      <c r="C169" s="17" t="s">
        <v>50</v>
      </c>
      <c r="D169" s="18" t="s">
        <v>11</v>
      </c>
      <c r="E169" s="23">
        <v>1</v>
      </c>
      <c r="F169" s="23">
        <v>9.6300000000000008</v>
      </c>
      <c r="G169" s="19">
        <v>0.21</v>
      </c>
      <c r="H169" s="23">
        <f t="shared" si="9"/>
        <v>11.6523</v>
      </c>
      <c r="I169" s="22"/>
      <c r="J169" s="20">
        <v>0.21</v>
      </c>
      <c r="K169" s="23">
        <f t="shared" si="10"/>
        <v>0</v>
      </c>
      <c r="L169" s="21">
        <f t="shared" si="11"/>
        <v>9.6300000000000008</v>
      </c>
    </row>
    <row r="170" spans="2:12" ht="12.75" customHeight="1" x14ac:dyDescent="0.2">
      <c r="B170" s="16">
        <v>30</v>
      </c>
      <c r="C170" s="17" t="s">
        <v>152</v>
      </c>
      <c r="D170" s="18" t="s">
        <v>11</v>
      </c>
      <c r="E170" s="23">
        <v>1</v>
      </c>
      <c r="F170" s="23">
        <v>29.79</v>
      </c>
      <c r="G170" s="19">
        <v>0.21</v>
      </c>
      <c r="H170" s="23">
        <f t="shared" si="9"/>
        <v>36.045899999999996</v>
      </c>
      <c r="I170" s="22"/>
      <c r="J170" s="20">
        <v>0.21</v>
      </c>
      <c r="K170" s="23">
        <f t="shared" si="10"/>
        <v>0</v>
      </c>
      <c r="L170" s="21">
        <f t="shared" si="11"/>
        <v>29.79</v>
      </c>
    </row>
    <row r="171" spans="2:12" ht="29.25" customHeight="1" x14ac:dyDescent="0.2">
      <c r="B171" s="16">
        <v>31</v>
      </c>
      <c r="C171" s="17" t="s">
        <v>189</v>
      </c>
      <c r="D171" s="18" t="s">
        <v>11</v>
      </c>
      <c r="E171" s="23">
        <v>1</v>
      </c>
      <c r="F171" s="23">
        <v>129.63999999999999</v>
      </c>
      <c r="G171" s="19">
        <v>0.21</v>
      </c>
      <c r="H171" s="23">
        <f t="shared" si="9"/>
        <v>156.86439999999999</v>
      </c>
      <c r="I171" s="22"/>
      <c r="J171" s="20">
        <v>0.21</v>
      </c>
      <c r="K171" s="23">
        <f t="shared" si="10"/>
        <v>0</v>
      </c>
      <c r="L171" s="21">
        <f t="shared" si="11"/>
        <v>129.63999999999999</v>
      </c>
    </row>
    <row r="172" spans="2:12" ht="38.25" customHeight="1" x14ac:dyDescent="0.2">
      <c r="B172" s="16">
        <v>32</v>
      </c>
      <c r="C172" s="17" t="s">
        <v>153</v>
      </c>
      <c r="D172" s="18" t="s">
        <v>11</v>
      </c>
      <c r="E172" s="23">
        <v>1</v>
      </c>
      <c r="F172" s="23">
        <v>196.26</v>
      </c>
      <c r="G172" s="19">
        <v>0.21</v>
      </c>
      <c r="H172" s="23">
        <f t="shared" si="9"/>
        <v>237.47459999999998</v>
      </c>
      <c r="I172" s="22"/>
      <c r="J172" s="20">
        <v>0.21</v>
      </c>
      <c r="K172" s="23">
        <f t="shared" si="10"/>
        <v>0</v>
      </c>
      <c r="L172" s="21">
        <f t="shared" si="11"/>
        <v>196.26</v>
      </c>
    </row>
    <row r="173" spans="2:12" ht="12.75" customHeight="1" x14ac:dyDescent="0.2">
      <c r="B173" s="16">
        <v>33</v>
      </c>
      <c r="C173" s="17" t="s">
        <v>196</v>
      </c>
      <c r="D173" s="18" t="s">
        <v>0</v>
      </c>
      <c r="E173" s="23">
        <v>1</v>
      </c>
      <c r="F173" s="23">
        <v>77.81</v>
      </c>
      <c r="G173" s="19">
        <v>0.21</v>
      </c>
      <c r="H173" s="23">
        <f t="shared" si="9"/>
        <v>94.150100000000009</v>
      </c>
      <c r="I173" s="22"/>
      <c r="J173" s="20">
        <v>0.21</v>
      </c>
      <c r="K173" s="23">
        <f t="shared" si="10"/>
        <v>0</v>
      </c>
      <c r="L173" s="21">
        <f t="shared" si="11"/>
        <v>77.81</v>
      </c>
    </row>
    <row r="174" spans="2:12" ht="38.25" customHeight="1" x14ac:dyDescent="0.2">
      <c r="B174" s="16">
        <v>34</v>
      </c>
      <c r="C174" s="17" t="s">
        <v>154</v>
      </c>
      <c r="D174" s="18" t="s">
        <v>11</v>
      </c>
      <c r="E174" s="23">
        <v>1</v>
      </c>
      <c r="F174" s="23">
        <v>19.16</v>
      </c>
      <c r="G174" s="19">
        <v>0.21</v>
      </c>
      <c r="H174" s="23">
        <f t="shared" si="9"/>
        <v>23.183599999999998</v>
      </c>
      <c r="I174" s="22"/>
      <c r="J174" s="20">
        <v>0.21</v>
      </c>
      <c r="K174" s="23">
        <f t="shared" si="10"/>
        <v>0</v>
      </c>
      <c r="L174" s="21">
        <f t="shared" si="11"/>
        <v>19.16</v>
      </c>
    </row>
    <row r="175" spans="2:12" ht="25.5" customHeight="1" x14ac:dyDescent="0.2">
      <c r="B175" s="16">
        <v>35</v>
      </c>
      <c r="C175" s="17" t="s">
        <v>155</v>
      </c>
      <c r="D175" s="18" t="s">
        <v>15</v>
      </c>
      <c r="E175" s="23">
        <v>1</v>
      </c>
      <c r="F175" s="23">
        <v>193.52</v>
      </c>
      <c r="G175" s="19">
        <v>0.21</v>
      </c>
      <c r="H175" s="23">
        <f t="shared" si="9"/>
        <v>234.1592</v>
      </c>
      <c r="I175" s="22"/>
      <c r="J175" s="20">
        <v>0.21</v>
      </c>
      <c r="K175" s="23">
        <f t="shared" si="10"/>
        <v>0</v>
      </c>
      <c r="L175" s="21">
        <f t="shared" si="11"/>
        <v>193.52</v>
      </c>
    </row>
    <row r="176" spans="2:12" ht="12.75" customHeight="1" x14ac:dyDescent="0.2">
      <c r="B176" s="16">
        <v>36</v>
      </c>
      <c r="C176" s="17" t="s">
        <v>156</v>
      </c>
      <c r="D176" s="18" t="s">
        <v>11</v>
      </c>
      <c r="E176" s="23">
        <v>1</v>
      </c>
      <c r="F176" s="23">
        <v>167.09</v>
      </c>
      <c r="G176" s="19">
        <v>0.21</v>
      </c>
      <c r="H176" s="23">
        <f t="shared" si="9"/>
        <v>202.1789</v>
      </c>
      <c r="I176" s="22"/>
      <c r="J176" s="20">
        <v>0.21</v>
      </c>
      <c r="K176" s="23">
        <f t="shared" si="10"/>
        <v>0</v>
      </c>
      <c r="L176" s="21">
        <f t="shared" si="11"/>
        <v>167.09</v>
      </c>
    </row>
    <row r="177" spans="2:12" ht="12.75" customHeight="1" x14ac:dyDescent="0.2">
      <c r="B177" s="16">
        <v>37</v>
      </c>
      <c r="C177" s="17" t="s">
        <v>157</v>
      </c>
      <c r="D177" s="18" t="s">
        <v>11</v>
      </c>
      <c r="E177" s="23">
        <v>1</v>
      </c>
      <c r="F177" s="23">
        <v>135.33000000000001</v>
      </c>
      <c r="G177" s="19">
        <v>0.21</v>
      </c>
      <c r="H177" s="23">
        <f t="shared" si="9"/>
        <v>163.74930000000001</v>
      </c>
      <c r="I177" s="22"/>
      <c r="J177" s="20">
        <v>0.21</v>
      </c>
      <c r="K177" s="23">
        <f t="shared" si="10"/>
        <v>0</v>
      </c>
      <c r="L177" s="21">
        <f t="shared" si="11"/>
        <v>135.33000000000001</v>
      </c>
    </row>
    <row r="178" spans="2:12" ht="24" customHeight="1" x14ac:dyDescent="0.2">
      <c r="B178" s="16">
        <v>38</v>
      </c>
      <c r="C178" s="17" t="s">
        <v>180</v>
      </c>
      <c r="D178" s="18" t="s">
        <v>11</v>
      </c>
      <c r="E178" s="23">
        <v>1</v>
      </c>
      <c r="F178" s="23">
        <v>214.76</v>
      </c>
      <c r="G178" s="19">
        <v>0.21</v>
      </c>
      <c r="H178" s="23">
        <f t="shared" si="9"/>
        <v>259.8596</v>
      </c>
      <c r="I178" s="22"/>
      <c r="J178" s="20">
        <v>0.21</v>
      </c>
      <c r="K178" s="23">
        <f t="shared" si="10"/>
        <v>0</v>
      </c>
      <c r="L178" s="21">
        <f t="shared" si="11"/>
        <v>214.76</v>
      </c>
    </row>
    <row r="179" spans="2:12" ht="12.75" customHeight="1" x14ac:dyDescent="0.2">
      <c r="B179" s="16">
        <v>39</v>
      </c>
      <c r="C179" s="17" t="s">
        <v>51</v>
      </c>
      <c r="D179" s="18" t="s">
        <v>11</v>
      </c>
      <c r="E179" s="23">
        <v>1</v>
      </c>
      <c r="F179" s="23">
        <v>44.45</v>
      </c>
      <c r="G179" s="19">
        <v>0.21</v>
      </c>
      <c r="H179" s="23">
        <f t="shared" si="9"/>
        <v>53.784500000000001</v>
      </c>
      <c r="I179" s="22"/>
      <c r="J179" s="20">
        <v>0.21</v>
      </c>
      <c r="K179" s="23">
        <f t="shared" si="10"/>
        <v>0</v>
      </c>
      <c r="L179" s="21">
        <f t="shared" si="11"/>
        <v>44.45</v>
      </c>
    </row>
    <row r="180" spans="2:12" ht="12.75" customHeight="1" x14ac:dyDescent="0.2">
      <c r="B180" s="16">
        <v>40</v>
      </c>
      <c r="C180" s="17" t="s">
        <v>158</v>
      </c>
      <c r="D180" s="18" t="s">
        <v>11</v>
      </c>
      <c r="E180" s="23">
        <v>1</v>
      </c>
      <c r="F180" s="23">
        <v>114.63</v>
      </c>
      <c r="G180" s="19">
        <v>0.21</v>
      </c>
      <c r="H180" s="23">
        <f t="shared" si="9"/>
        <v>138.70229999999998</v>
      </c>
      <c r="I180" s="22"/>
      <c r="J180" s="20">
        <v>0.21</v>
      </c>
      <c r="K180" s="23">
        <f t="shared" si="10"/>
        <v>0</v>
      </c>
      <c r="L180" s="21">
        <f t="shared" si="11"/>
        <v>114.63</v>
      </c>
    </row>
    <row r="181" spans="2:12" ht="12.75" customHeight="1" x14ac:dyDescent="0.2">
      <c r="B181" s="16">
        <v>41</v>
      </c>
      <c r="C181" s="17" t="s">
        <v>159</v>
      </c>
      <c r="D181" s="18" t="s">
        <v>11</v>
      </c>
      <c r="E181" s="23">
        <v>1</v>
      </c>
      <c r="F181" s="23">
        <v>106.17</v>
      </c>
      <c r="G181" s="19">
        <v>0.21</v>
      </c>
      <c r="H181" s="23">
        <f t="shared" si="9"/>
        <v>128.4657</v>
      </c>
      <c r="I181" s="22"/>
      <c r="J181" s="20">
        <v>0.21</v>
      </c>
      <c r="K181" s="23">
        <f t="shared" si="10"/>
        <v>0</v>
      </c>
      <c r="L181" s="21">
        <f t="shared" si="11"/>
        <v>106.17</v>
      </c>
    </row>
    <row r="182" spans="2:12" ht="12.75" customHeight="1" x14ac:dyDescent="0.2">
      <c r="B182" s="16">
        <v>42</v>
      </c>
      <c r="C182" s="17" t="s">
        <v>52</v>
      </c>
      <c r="D182" s="18" t="s">
        <v>11</v>
      </c>
      <c r="E182" s="23">
        <v>1</v>
      </c>
      <c r="F182" s="23">
        <v>438.82</v>
      </c>
      <c r="G182" s="19">
        <v>0.21</v>
      </c>
      <c r="H182" s="23">
        <f t="shared" si="9"/>
        <v>530.97219999999993</v>
      </c>
      <c r="I182" s="22"/>
      <c r="J182" s="20">
        <v>0.21</v>
      </c>
      <c r="K182" s="23">
        <f t="shared" si="10"/>
        <v>0</v>
      </c>
      <c r="L182" s="21">
        <f t="shared" si="11"/>
        <v>438.82</v>
      </c>
    </row>
    <row r="183" spans="2:12" ht="12.75" customHeight="1" x14ac:dyDescent="0.2">
      <c r="B183" s="16">
        <v>43</v>
      </c>
      <c r="C183" s="17" t="s">
        <v>190</v>
      </c>
      <c r="D183" s="18" t="s">
        <v>11</v>
      </c>
      <c r="E183" s="23">
        <v>1</v>
      </c>
      <c r="F183" s="23">
        <v>199.21</v>
      </c>
      <c r="G183" s="19">
        <v>0.21</v>
      </c>
      <c r="H183" s="23">
        <f t="shared" si="9"/>
        <v>241.04410000000001</v>
      </c>
      <c r="I183" s="22"/>
      <c r="J183" s="20">
        <v>0.21</v>
      </c>
      <c r="K183" s="23">
        <f t="shared" si="10"/>
        <v>0</v>
      </c>
      <c r="L183" s="21">
        <f t="shared" si="11"/>
        <v>199.21</v>
      </c>
    </row>
    <row r="184" spans="2:12" ht="12.75" customHeight="1" x14ac:dyDescent="0.2">
      <c r="B184" s="16">
        <v>44</v>
      </c>
      <c r="C184" s="17" t="s">
        <v>181</v>
      </c>
      <c r="D184" s="18" t="s">
        <v>11</v>
      </c>
      <c r="E184" s="23">
        <v>1</v>
      </c>
      <c r="F184" s="23">
        <v>56.52</v>
      </c>
      <c r="G184" s="19">
        <v>0.21</v>
      </c>
      <c r="H184" s="23">
        <f t="shared" si="9"/>
        <v>68.389200000000002</v>
      </c>
      <c r="I184" s="22"/>
      <c r="J184" s="20">
        <v>0.21</v>
      </c>
      <c r="K184" s="23">
        <f t="shared" si="10"/>
        <v>0</v>
      </c>
      <c r="L184" s="21">
        <f t="shared" si="11"/>
        <v>56.52</v>
      </c>
    </row>
    <row r="185" spans="2:12" ht="12.75" customHeight="1" x14ac:dyDescent="0.2">
      <c r="B185" s="16">
        <v>45</v>
      </c>
      <c r="C185" s="17" t="s">
        <v>191</v>
      </c>
      <c r="D185" s="18" t="s">
        <v>15</v>
      </c>
      <c r="E185" s="23">
        <v>1</v>
      </c>
      <c r="F185" s="23">
        <v>136.08000000000001</v>
      </c>
      <c r="G185" s="19">
        <v>0.21</v>
      </c>
      <c r="H185" s="23">
        <f t="shared" ref="H185" si="15">F185*G185+F185</f>
        <v>164.6568</v>
      </c>
      <c r="I185" s="22"/>
      <c r="J185" s="20">
        <v>0.21</v>
      </c>
      <c r="K185" s="23">
        <f t="shared" ref="K185" si="16">I185*J185+I185</f>
        <v>0</v>
      </c>
      <c r="L185" s="21">
        <f t="shared" ref="L185" si="17">F185-I185</f>
        <v>136.08000000000001</v>
      </c>
    </row>
    <row r="186" spans="2:12" ht="25.5" customHeight="1" x14ac:dyDescent="0.2">
      <c r="B186" s="16">
        <v>46</v>
      </c>
      <c r="C186" s="17" t="s">
        <v>186</v>
      </c>
      <c r="D186" s="18" t="s">
        <v>11</v>
      </c>
      <c r="E186" s="23">
        <v>1</v>
      </c>
      <c r="F186" s="23">
        <v>53.05</v>
      </c>
      <c r="G186" s="19">
        <v>0.21</v>
      </c>
      <c r="H186" s="23">
        <f t="shared" si="9"/>
        <v>64.1905</v>
      </c>
      <c r="I186" s="22"/>
      <c r="J186" s="20">
        <v>0.21</v>
      </c>
      <c r="K186" s="23">
        <f t="shared" si="10"/>
        <v>0</v>
      </c>
      <c r="L186" s="21">
        <f t="shared" si="11"/>
        <v>53.05</v>
      </c>
    </row>
    <row r="187" spans="2:12" ht="25.5" customHeight="1" x14ac:dyDescent="0.2">
      <c r="B187" s="16">
        <v>47</v>
      </c>
      <c r="C187" s="17" t="s">
        <v>187</v>
      </c>
      <c r="D187" s="18" t="s">
        <v>11</v>
      </c>
      <c r="E187" s="23">
        <v>1</v>
      </c>
      <c r="F187" s="23">
        <v>59.45</v>
      </c>
      <c r="G187" s="19">
        <v>0.21</v>
      </c>
      <c r="H187" s="23">
        <f t="shared" ref="H187" si="18">F187*G187+F187</f>
        <v>71.9345</v>
      </c>
      <c r="I187" s="22"/>
      <c r="J187" s="20">
        <v>0.21</v>
      </c>
      <c r="K187" s="23">
        <f t="shared" ref="K187" si="19">I187*J187+I187</f>
        <v>0</v>
      </c>
      <c r="L187" s="21">
        <f t="shared" ref="L187" si="20">F187-I187</f>
        <v>59.45</v>
      </c>
    </row>
    <row r="188" spans="2:12" ht="25.5" customHeight="1" x14ac:dyDescent="0.2">
      <c r="B188" s="16">
        <v>48</v>
      </c>
      <c r="C188" s="17" t="s">
        <v>188</v>
      </c>
      <c r="D188" s="18" t="s">
        <v>11</v>
      </c>
      <c r="E188" s="23">
        <v>1</v>
      </c>
      <c r="F188" s="23">
        <v>80.56</v>
      </c>
      <c r="G188" s="19">
        <v>0.21</v>
      </c>
      <c r="H188" s="23">
        <f t="shared" si="9"/>
        <v>97.477599999999995</v>
      </c>
      <c r="I188" s="22"/>
      <c r="J188" s="20">
        <v>0.21</v>
      </c>
      <c r="K188" s="23">
        <f t="shared" si="10"/>
        <v>0</v>
      </c>
      <c r="L188" s="21">
        <f t="shared" si="11"/>
        <v>80.56</v>
      </c>
    </row>
    <row r="189" spans="2:12" ht="25.5" customHeight="1" x14ac:dyDescent="0.2">
      <c r="B189" s="16">
        <v>49</v>
      </c>
      <c r="C189" s="17" t="s">
        <v>185</v>
      </c>
      <c r="D189" s="18" t="s">
        <v>11</v>
      </c>
      <c r="E189" s="23">
        <v>1</v>
      </c>
      <c r="F189" s="23">
        <v>113.93</v>
      </c>
      <c r="G189" s="19">
        <v>0.21</v>
      </c>
      <c r="H189" s="23">
        <f t="shared" si="9"/>
        <v>137.8553</v>
      </c>
      <c r="I189" s="22"/>
      <c r="J189" s="20">
        <v>0.21</v>
      </c>
      <c r="K189" s="23">
        <f t="shared" si="10"/>
        <v>0</v>
      </c>
      <c r="L189" s="21">
        <f t="shared" si="11"/>
        <v>113.93</v>
      </c>
    </row>
    <row r="190" spans="2:12" ht="12.75" customHeight="1" x14ac:dyDescent="0.2">
      <c r="B190" s="16">
        <v>50</v>
      </c>
      <c r="C190" s="17" t="s">
        <v>53</v>
      </c>
      <c r="D190" s="18" t="s">
        <v>11</v>
      </c>
      <c r="E190" s="23">
        <v>1</v>
      </c>
      <c r="F190" s="23">
        <v>174.47</v>
      </c>
      <c r="G190" s="19">
        <v>0.21</v>
      </c>
      <c r="H190" s="23">
        <f t="shared" si="9"/>
        <v>211.1087</v>
      </c>
      <c r="I190" s="22"/>
      <c r="J190" s="20">
        <v>0.21</v>
      </c>
      <c r="K190" s="23">
        <f t="shared" si="10"/>
        <v>0</v>
      </c>
      <c r="L190" s="21">
        <f t="shared" si="11"/>
        <v>174.47</v>
      </c>
    </row>
    <row r="191" spans="2:12" ht="12.75" customHeight="1" x14ac:dyDescent="0.2">
      <c r="B191" s="5"/>
      <c r="C191" s="6"/>
      <c r="D191" s="9"/>
      <c r="E191" s="11"/>
      <c r="F191" s="12"/>
      <c r="G191" s="13"/>
      <c r="H191" s="14"/>
      <c r="I191" s="32">
        <f>SUM(I141:I190)</f>
        <v>0</v>
      </c>
      <c r="J191" s="13"/>
      <c r="K191" s="14"/>
      <c r="L191" s="15"/>
    </row>
    <row r="192" spans="2:12" ht="12.75" customHeight="1" x14ac:dyDescent="0.2">
      <c r="B192" s="5"/>
      <c r="C192" s="42" t="s">
        <v>69</v>
      </c>
      <c r="D192" s="42"/>
      <c r="E192" s="42"/>
      <c r="F192" s="42"/>
    </row>
    <row r="193" spans="2:12" ht="12.75" customHeight="1" x14ac:dyDescent="0.2">
      <c r="B193" s="5"/>
      <c r="C193" s="43"/>
      <c r="D193" s="43"/>
      <c r="E193" s="43"/>
      <c r="F193" s="43"/>
    </row>
    <row r="194" spans="2:12" ht="15.75" x14ac:dyDescent="0.25">
      <c r="B194" s="5"/>
      <c r="C194" s="6"/>
      <c r="D194" s="9"/>
      <c r="E194" s="11"/>
      <c r="F194" s="12"/>
      <c r="H194" s="56" t="s">
        <v>201</v>
      </c>
      <c r="I194" s="56"/>
      <c r="J194" s="56"/>
      <c r="K194" s="56"/>
      <c r="L194" s="56"/>
    </row>
    <row r="195" spans="2:12" ht="12.75" customHeight="1" x14ac:dyDescent="0.2">
      <c r="B195" s="1"/>
      <c r="C195" s="2"/>
      <c r="D195" s="34"/>
      <c r="E195" s="35"/>
      <c r="F195" s="35"/>
      <c r="I195" s="50" t="s">
        <v>65</v>
      </c>
      <c r="J195" s="50"/>
      <c r="K195" s="24"/>
    </row>
    <row r="196" spans="2:12" ht="15" customHeight="1" x14ac:dyDescent="0.2">
      <c r="B196" s="40" t="s">
        <v>68</v>
      </c>
      <c r="C196" s="38" t="s">
        <v>164</v>
      </c>
      <c r="D196" s="40" t="s">
        <v>163</v>
      </c>
      <c r="E196" s="36" t="s">
        <v>1</v>
      </c>
      <c r="F196" s="40" t="s">
        <v>62</v>
      </c>
      <c r="G196" s="38" t="s">
        <v>60</v>
      </c>
      <c r="H196" s="40" t="s">
        <v>61</v>
      </c>
      <c r="I196" s="40" t="s">
        <v>63</v>
      </c>
      <c r="J196" s="38" t="s">
        <v>165</v>
      </c>
      <c r="K196" s="40" t="s">
        <v>64</v>
      </c>
      <c r="L196" s="48" t="s">
        <v>66</v>
      </c>
    </row>
    <row r="197" spans="2:12" ht="24" customHeight="1" x14ac:dyDescent="0.2">
      <c r="B197" s="41"/>
      <c r="C197" s="39"/>
      <c r="D197" s="41"/>
      <c r="E197" s="37"/>
      <c r="F197" s="41"/>
      <c r="G197" s="39"/>
      <c r="H197" s="41"/>
      <c r="I197" s="41"/>
      <c r="J197" s="39"/>
      <c r="K197" s="41"/>
      <c r="L197" s="49"/>
    </row>
    <row r="198" spans="2:12" ht="12.75" customHeight="1" x14ac:dyDescent="0.2">
      <c r="B198" s="59" t="s">
        <v>54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</row>
    <row r="199" spans="2:12" ht="12.75" customHeight="1" x14ac:dyDescent="0.2">
      <c r="B199" s="16">
        <v>1</v>
      </c>
      <c r="C199" s="17" t="s">
        <v>160</v>
      </c>
      <c r="D199" s="18" t="s">
        <v>11</v>
      </c>
      <c r="E199" s="23">
        <v>1</v>
      </c>
      <c r="F199" s="23">
        <v>2303.44</v>
      </c>
      <c r="G199" s="19">
        <v>0.05</v>
      </c>
      <c r="H199" s="23">
        <f>F199*G199+F199</f>
        <v>2418.6120000000001</v>
      </c>
      <c r="I199" s="22"/>
      <c r="J199" s="20">
        <v>0.05</v>
      </c>
      <c r="K199" s="21">
        <f>I199*J199+I199</f>
        <v>0</v>
      </c>
      <c r="L199" s="21">
        <f>F199-I199</f>
        <v>2303.44</v>
      </c>
    </row>
    <row r="200" spans="2:12" ht="12.75" customHeight="1" x14ac:dyDescent="0.2">
      <c r="B200" s="16">
        <v>2</v>
      </c>
      <c r="C200" s="17" t="s">
        <v>161</v>
      </c>
      <c r="D200" s="18" t="s">
        <v>11</v>
      </c>
      <c r="E200" s="23">
        <v>1</v>
      </c>
      <c r="F200" s="23">
        <v>2303.4499999999998</v>
      </c>
      <c r="G200" s="19">
        <v>0.05</v>
      </c>
      <c r="H200" s="23">
        <f t="shared" ref="H200:H202" si="21">F200*G200+F200</f>
        <v>2418.6224999999999</v>
      </c>
      <c r="I200" s="22"/>
      <c r="J200" s="20">
        <v>0.05</v>
      </c>
      <c r="K200" s="21">
        <f t="shared" ref="K200:K213" si="22">I200*J200+I200</f>
        <v>0</v>
      </c>
      <c r="L200" s="21">
        <f t="shared" ref="L200:L213" si="23">F200-I200</f>
        <v>2303.4499999999998</v>
      </c>
    </row>
    <row r="201" spans="2:12" ht="12.75" customHeight="1" x14ac:dyDescent="0.2">
      <c r="B201" s="16">
        <v>3</v>
      </c>
      <c r="C201" s="17" t="s">
        <v>162</v>
      </c>
      <c r="D201" s="18" t="s">
        <v>11</v>
      </c>
      <c r="E201" s="23">
        <v>1</v>
      </c>
      <c r="F201" s="23">
        <v>474.33</v>
      </c>
      <c r="G201" s="19">
        <v>0.05</v>
      </c>
      <c r="H201" s="23">
        <f t="shared" si="21"/>
        <v>498.04649999999998</v>
      </c>
      <c r="I201" s="22"/>
      <c r="J201" s="20">
        <v>0.05</v>
      </c>
      <c r="K201" s="21">
        <f t="shared" si="22"/>
        <v>0</v>
      </c>
      <c r="L201" s="21">
        <f t="shared" si="23"/>
        <v>474.33</v>
      </c>
    </row>
    <row r="202" spans="2:12" ht="25.5" x14ac:dyDescent="0.2">
      <c r="B202" s="16">
        <v>4</v>
      </c>
      <c r="C202" s="17" t="s">
        <v>55</v>
      </c>
      <c r="D202" s="18" t="s">
        <v>15</v>
      </c>
      <c r="E202" s="23">
        <v>1</v>
      </c>
      <c r="F202" s="23">
        <v>8130.68</v>
      </c>
      <c r="G202" s="19">
        <v>0.05</v>
      </c>
      <c r="H202" s="23">
        <f t="shared" si="21"/>
        <v>8537.2139999999999</v>
      </c>
      <c r="I202" s="22"/>
      <c r="J202" s="20">
        <v>0.05</v>
      </c>
      <c r="K202" s="21">
        <f t="shared" si="22"/>
        <v>0</v>
      </c>
      <c r="L202" s="21">
        <f t="shared" si="23"/>
        <v>8130.68</v>
      </c>
    </row>
    <row r="203" spans="2:12" ht="25.5" x14ac:dyDescent="0.2">
      <c r="B203" s="16">
        <v>5</v>
      </c>
      <c r="C203" s="17" t="s">
        <v>56</v>
      </c>
      <c r="D203" s="18" t="s">
        <v>15</v>
      </c>
      <c r="E203" s="23">
        <v>1</v>
      </c>
      <c r="F203" s="23">
        <v>10388.35</v>
      </c>
      <c r="G203" s="19">
        <v>0.05</v>
      </c>
      <c r="H203" s="23">
        <f>F203*G203+F203</f>
        <v>10907.7675</v>
      </c>
      <c r="I203" s="22"/>
      <c r="J203" s="20">
        <v>0.05</v>
      </c>
      <c r="K203" s="21">
        <f t="shared" si="22"/>
        <v>0</v>
      </c>
      <c r="L203" s="21">
        <f t="shared" si="23"/>
        <v>10388.35</v>
      </c>
    </row>
    <row r="204" spans="2:12" ht="12.75" customHeight="1" x14ac:dyDescent="0.2">
      <c r="C204" s="44"/>
      <c r="D204" s="44"/>
      <c r="E204" s="44"/>
      <c r="F204" s="44"/>
      <c r="I204" s="32">
        <f>SUM(I199:I203)</f>
        <v>0</v>
      </c>
    </row>
    <row r="205" spans="2:12" ht="12.75" customHeight="1" x14ac:dyDescent="0.2">
      <c r="C205" s="42" t="s">
        <v>69</v>
      </c>
      <c r="D205" s="42"/>
      <c r="E205" s="42"/>
      <c r="F205" s="42"/>
      <c r="G205" s="51" t="s">
        <v>70</v>
      </c>
      <c r="H205" s="51"/>
      <c r="I205" s="51"/>
      <c r="J205" s="51"/>
      <c r="K205" s="51"/>
      <c r="L205" s="51"/>
    </row>
    <row r="206" spans="2:12" ht="12.75" customHeight="1" x14ac:dyDescent="0.2">
      <c r="C206" s="43"/>
      <c r="D206" s="43"/>
      <c r="E206" s="43"/>
      <c r="F206" s="43"/>
      <c r="G206" s="10"/>
      <c r="H206" s="10"/>
      <c r="I206" s="10"/>
      <c r="J206" s="10"/>
      <c r="K206" s="10"/>
      <c r="L206" s="10"/>
    </row>
    <row r="207" spans="2:12" ht="12.75" customHeight="1" x14ac:dyDescent="0.25">
      <c r="C207" s="8"/>
      <c r="D207" s="8"/>
      <c r="E207" s="8"/>
      <c r="F207" s="8"/>
      <c r="G207" s="10"/>
      <c r="H207" s="56" t="s">
        <v>202</v>
      </c>
      <c r="I207" s="56"/>
      <c r="J207" s="56"/>
      <c r="K207" s="56"/>
      <c r="L207" s="56"/>
    </row>
    <row r="208" spans="2:12" ht="12.75" customHeight="1" x14ac:dyDescent="0.2">
      <c r="B208" s="1"/>
      <c r="C208" s="2"/>
      <c r="D208" s="34"/>
      <c r="E208" s="35"/>
      <c r="F208" s="35"/>
      <c r="I208" s="50" t="s">
        <v>65</v>
      </c>
      <c r="J208" s="50"/>
      <c r="K208" s="24"/>
    </row>
    <row r="209" spans="2:12" ht="12.75" customHeight="1" x14ac:dyDescent="0.2">
      <c r="B209" s="40" t="s">
        <v>68</v>
      </c>
      <c r="C209" s="38" t="s">
        <v>164</v>
      </c>
      <c r="D209" s="40" t="s">
        <v>163</v>
      </c>
      <c r="E209" s="36" t="s">
        <v>1</v>
      </c>
      <c r="F209" s="40" t="s">
        <v>62</v>
      </c>
      <c r="G209" s="38" t="s">
        <v>60</v>
      </c>
      <c r="H209" s="40" t="s">
        <v>61</v>
      </c>
      <c r="I209" s="40" t="s">
        <v>63</v>
      </c>
      <c r="J209" s="38" t="s">
        <v>67</v>
      </c>
      <c r="K209" s="40" t="s">
        <v>64</v>
      </c>
      <c r="L209" s="48" t="s">
        <v>66</v>
      </c>
    </row>
    <row r="210" spans="2:12" ht="25.5" customHeight="1" x14ac:dyDescent="0.2">
      <c r="B210" s="41"/>
      <c r="C210" s="39"/>
      <c r="D210" s="41"/>
      <c r="E210" s="37"/>
      <c r="F210" s="41"/>
      <c r="G210" s="39"/>
      <c r="H210" s="41"/>
      <c r="I210" s="41"/>
      <c r="J210" s="39"/>
      <c r="K210" s="41"/>
      <c r="L210" s="49"/>
    </row>
    <row r="211" spans="2:12" ht="12.75" customHeight="1" x14ac:dyDescent="0.2">
      <c r="B211" s="45" t="s">
        <v>57</v>
      </c>
      <c r="C211" s="46"/>
      <c r="D211" s="46"/>
      <c r="E211" s="46"/>
      <c r="F211" s="46"/>
      <c r="G211" s="46"/>
      <c r="H211" s="46"/>
      <c r="I211" s="46"/>
      <c r="J211" s="46"/>
      <c r="K211" s="46"/>
      <c r="L211" s="47"/>
    </row>
    <row r="212" spans="2:12" ht="25.5" x14ac:dyDescent="0.2">
      <c r="B212" s="16">
        <v>1</v>
      </c>
      <c r="C212" s="17" t="s">
        <v>58</v>
      </c>
      <c r="D212" s="18" t="s">
        <v>15</v>
      </c>
      <c r="E212" s="23">
        <v>1</v>
      </c>
      <c r="F212" s="23">
        <v>3719.01</v>
      </c>
      <c r="G212" s="19">
        <v>0.21</v>
      </c>
      <c r="H212" s="23">
        <f>F212*G212+F212</f>
        <v>4500.0021000000006</v>
      </c>
      <c r="I212" s="22"/>
      <c r="J212" s="20">
        <v>0.21</v>
      </c>
      <c r="K212" s="23">
        <f>I212*J212+I212</f>
        <v>0</v>
      </c>
      <c r="L212" s="21">
        <f t="shared" si="23"/>
        <v>3719.01</v>
      </c>
    </row>
    <row r="213" spans="2:12" ht="25.5" x14ac:dyDescent="0.2">
      <c r="B213" s="16">
        <v>2</v>
      </c>
      <c r="C213" s="17" t="s">
        <v>59</v>
      </c>
      <c r="D213" s="18" t="s">
        <v>15</v>
      </c>
      <c r="E213" s="23">
        <v>1</v>
      </c>
      <c r="F213" s="23">
        <v>82.65</v>
      </c>
      <c r="G213" s="19">
        <v>0.21</v>
      </c>
      <c r="H213" s="23">
        <f>F213*G213+F213</f>
        <v>100.0065</v>
      </c>
      <c r="I213" s="22"/>
      <c r="J213" s="20">
        <v>0.21</v>
      </c>
      <c r="K213" s="23">
        <f t="shared" si="22"/>
        <v>0</v>
      </c>
      <c r="L213" s="21">
        <f t="shared" si="23"/>
        <v>82.65</v>
      </c>
    </row>
    <row r="214" spans="2:12" ht="12.75" customHeight="1" x14ac:dyDescent="0.2">
      <c r="C214" s="44"/>
      <c r="D214" s="44"/>
      <c r="E214" s="44"/>
      <c r="F214" s="44"/>
      <c r="I214" s="32">
        <f>SUM(I212:I213)</f>
        <v>0</v>
      </c>
      <c r="L214" s="31"/>
    </row>
    <row r="215" spans="2:12" ht="12.75" customHeight="1" x14ac:dyDescent="0.2">
      <c r="C215" s="42" t="s">
        <v>69</v>
      </c>
      <c r="D215" s="42"/>
      <c r="E215" s="42"/>
      <c r="F215" s="42"/>
      <c r="I215" s="60"/>
      <c r="L215" s="31"/>
    </row>
    <row r="216" spans="2:12" ht="12.75" customHeight="1" x14ac:dyDescent="0.2">
      <c r="C216" s="43"/>
      <c r="D216" s="43"/>
      <c r="E216" s="43"/>
      <c r="F216" s="43"/>
      <c r="I216" s="60"/>
      <c r="L216" s="31"/>
    </row>
    <row r="217" spans="2:12" ht="12.75" customHeight="1" x14ac:dyDescent="0.2">
      <c r="D217" s="3"/>
      <c r="E217" s="3"/>
      <c r="F217" s="3"/>
      <c r="G217" s="30"/>
      <c r="H217" s="30"/>
      <c r="I217" s="30"/>
      <c r="J217" s="57" t="s">
        <v>203</v>
      </c>
      <c r="K217" s="57"/>
      <c r="L217" s="58">
        <f>I214+I204+I191+I133+I58</f>
        <v>0</v>
      </c>
    </row>
    <row r="218" spans="2:12" ht="12.75" customHeight="1" x14ac:dyDescent="0.2">
      <c r="D218" s="3"/>
      <c r="E218" s="3"/>
      <c r="F218" s="3"/>
      <c r="J218" s="57"/>
      <c r="K218" s="57"/>
      <c r="L218" s="58"/>
    </row>
    <row r="219" spans="2:12" x14ac:dyDescent="0.2">
      <c r="J219" s="57"/>
      <c r="K219" s="57"/>
      <c r="L219" s="58"/>
    </row>
  </sheetData>
  <sheetProtection algorithmName="SHA-512" hashValue="juLzI19D/k5trTqRf4EXT0eNk3GPW7XwdkZ6KLrxCokSZANq09XxUfkvcC5wWtl6RAa9KVWSjNQqcrkC5QF9Yg==" saltValue="13VanmNssoZpGZlByK3ZnA==" spinCount="100000" sheet="1" objects="1" scenarios="1"/>
  <protectedRanges>
    <protectedRange sqref="C216 I212:J213 I199:J203 C206 C193 I141:J190 C135 I66:J132 C60 I14:J57 I14 J13 I13" name="Diapazonas1"/>
  </protectedRanges>
  <mergeCells count="94">
    <mergeCell ref="J217:K219"/>
    <mergeCell ref="L217:L219"/>
    <mergeCell ref="B196:B197"/>
    <mergeCell ref="B198:L198"/>
    <mergeCell ref="B140:L140"/>
    <mergeCell ref="D195:F195"/>
    <mergeCell ref="C196:C197"/>
    <mergeCell ref="K196:K197"/>
    <mergeCell ref="H8:L8"/>
    <mergeCell ref="H61:L61"/>
    <mergeCell ref="H136:L136"/>
    <mergeCell ref="H194:L194"/>
    <mergeCell ref="H207:L207"/>
    <mergeCell ref="B65:L65"/>
    <mergeCell ref="B12:L12"/>
    <mergeCell ref="C59:F59"/>
    <mergeCell ref="K10:K11"/>
    <mergeCell ref="L10:L11"/>
    <mergeCell ref="L138:L139"/>
    <mergeCell ref="C10:C11"/>
    <mergeCell ref="D10:D11"/>
    <mergeCell ref="C60:F60"/>
    <mergeCell ref="F10:F11"/>
    <mergeCell ref="K138:K139"/>
    <mergeCell ref="F196:F197"/>
    <mergeCell ref="K1:L1"/>
    <mergeCell ref="K2:L2"/>
    <mergeCell ref="I9:J9"/>
    <mergeCell ref="B4:L5"/>
    <mergeCell ref="C192:F192"/>
    <mergeCell ref="C193:F193"/>
    <mergeCell ref="D137:F137"/>
    <mergeCell ref="C138:C139"/>
    <mergeCell ref="D138:D139"/>
    <mergeCell ref="E138:E139"/>
    <mergeCell ref="F138:F139"/>
    <mergeCell ref="C134:F134"/>
    <mergeCell ref="C135:F135"/>
    <mergeCell ref="B63:B64"/>
    <mergeCell ref="B10:B11"/>
    <mergeCell ref="G63:G64"/>
    <mergeCell ref="H63:H64"/>
    <mergeCell ref="G10:G11"/>
    <mergeCell ref="I138:I139"/>
    <mergeCell ref="I196:I197"/>
    <mergeCell ref="H138:H139"/>
    <mergeCell ref="B209:B210"/>
    <mergeCell ref="C206:F206"/>
    <mergeCell ref="C214:F214"/>
    <mergeCell ref="L209:L210"/>
    <mergeCell ref="I137:J137"/>
    <mergeCell ref="G205:L205"/>
    <mergeCell ref="I195:J195"/>
    <mergeCell ref="I208:J208"/>
    <mergeCell ref="L196:L197"/>
    <mergeCell ref="G196:G197"/>
    <mergeCell ref="H196:H197"/>
    <mergeCell ref="G138:G139"/>
    <mergeCell ref="J196:J197"/>
    <mergeCell ref="J138:J139"/>
    <mergeCell ref="D196:D197"/>
    <mergeCell ref="E196:E197"/>
    <mergeCell ref="B138:B139"/>
    <mergeCell ref="C215:F215"/>
    <mergeCell ref="C216:F216"/>
    <mergeCell ref="C204:F204"/>
    <mergeCell ref="B211:L211"/>
    <mergeCell ref="D208:F208"/>
    <mergeCell ref="H209:H210"/>
    <mergeCell ref="I209:I210"/>
    <mergeCell ref="J209:J210"/>
    <mergeCell ref="K209:K210"/>
    <mergeCell ref="C209:C210"/>
    <mergeCell ref="D209:D210"/>
    <mergeCell ref="E209:E210"/>
    <mergeCell ref="F209:F210"/>
    <mergeCell ref="G209:G210"/>
    <mergeCell ref="C205:F205"/>
    <mergeCell ref="B6:L6"/>
    <mergeCell ref="D9:F9"/>
    <mergeCell ref="E10:E11"/>
    <mergeCell ref="D62:F62"/>
    <mergeCell ref="C63:C64"/>
    <mergeCell ref="D63:D64"/>
    <mergeCell ref="E63:E64"/>
    <mergeCell ref="F63:F64"/>
    <mergeCell ref="I63:I64"/>
    <mergeCell ref="J63:J64"/>
    <mergeCell ref="I10:I11"/>
    <mergeCell ref="J10:J11"/>
    <mergeCell ref="H10:H11"/>
    <mergeCell ref="I62:J62"/>
    <mergeCell ref="K63:K64"/>
    <mergeCell ref="L63:L6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82CBA-C1EA-4E12-B457-78A275DE061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DB638-C89D-4FDF-9C1A-AA3832E3F2E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Įkainiai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Bajalis</dc:creator>
  <cp:lastModifiedBy>Lukas Bajalis</cp:lastModifiedBy>
  <cp:lastPrinted>2024-12-18T11:30:16Z</cp:lastPrinted>
  <dcterms:created xsi:type="dcterms:W3CDTF">2010-02-09T07:20:51Z</dcterms:created>
  <dcterms:modified xsi:type="dcterms:W3CDTF">2024-12-18T11:40:31Z</dcterms:modified>
</cp:coreProperties>
</file>